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rstenico\Desktop\SUBSTITUIÇÃO DE REGISTROS DE MANOBRA E EXECUÇÃO DE CAIXAS DE VENTOSAS\"/>
    </mc:Choice>
  </mc:AlternateContent>
  <xr:revisionPtr revIDLastSave="0" documentId="13_ncr:1_{0F6A4626-9EE2-4AB6-8D5A-BB82824DB889}" xr6:coauthVersionLast="36" xr6:coauthVersionMax="47" xr10:uidLastSave="{00000000-0000-0000-0000-000000000000}"/>
  <workbookProtection workbookAlgorithmName="SHA-512" workbookHashValue="PtGK9yf7ZjbisrSmJfQK6apJw/FD8hyxCYGBzFq+bfXPQTLFd5RyJ5tLR3968zqFPxJv0raLLzOoObCpbLc09g==" workbookSaltValue="IsBBegP3+pL5aDH585mOaQ==" workbookSpinCount="100000" lockStructure="1"/>
  <bookViews>
    <workbookView xWindow="0" yWindow="0" windowWidth="28800" windowHeight="11625" tabRatio="867" activeTab="6" xr2:uid="{00000000-000D-0000-FFFF-FFFF00000000}"/>
  </bookViews>
  <sheets>
    <sheet name="1 - ORÇ. SINTÉTICO" sheetId="19" r:id="rId1"/>
    <sheet name="2-  COMPOSIÇÕES " sheetId="1" r:id="rId2"/>
    <sheet name="3 - SERV. TABELAS OFICIAIS" sheetId="27" r:id="rId3"/>
    <sheet name="5- CRONOGRAMA" sheetId="20" r:id="rId4"/>
    <sheet name="4 - MEMORIAL DE CÁLCULO" sheetId="28" state="hidden" r:id="rId5"/>
    <sheet name="7 - QUANT. REG E VENTOSAS" sheetId="26" state="hidden" r:id="rId6"/>
    <sheet name=" BDI " sheetId="24" r:id="rId7"/>
  </sheets>
  <definedNames>
    <definedName name="_xlnm._FilterDatabase" localSheetId="1" hidden="1">'2-  COMPOSIÇÕES '!$B$4:$J$811</definedName>
    <definedName name="_xlnm._FilterDatabase" localSheetId="2" hidden="1">'3 - SERV. TABELAS OFICIAIS'!$E$2:$G$77</definedName>
    <definedName name="_xlnm.Print_Area" localSheetId="6">' BDI '!$A$2:$H$57</definedName>
    <definedName name="_xlnm.Print_Area" localSheetId="0">'1 - ORÇ. SINTÉTICO'!$B$1:$G$119</definedName>
    <definedName name="_xlnm.Print_Area" localSheetId="1">'2-  COMPOSIÇÕES '!$B$1:$J$812</definedName>
    <definedName name="_xlnm.Print_Area" localSheetId="2">'3 - SERV. TABELAS OFICIAIS'!$B$2:$G$90</definedName>
    <definedName name="_xlnm.Print_Area" localSheetId="4">'4 - MEMORIAL DE CÁLCULO'!$A$1:$L$53</definedName>
    <definedName name="_xlnm.Print_Area" localSheetId="3">'5- CRONOGRAMA'!$B$2:$AB$56</definedName>
    <definedName name="_xlnm.Print_Area" localSheetId="5">'7 - QUANT. REG E VENTOSAS'!$B$2:$J$23</definedName>
    <definedName name="cronog">#REF!</definedName>
    <definedName name="Excel_BuiltIn_Print_Area_1" localSheetId="6">#REF!</definedName>
    <definedName name="Excel_BuiltIn_Print_Area_1" localSheetId="0">'1 - ORÇ. SINTÉTICO'!$B$1:$E$120</definedName>
    <definedName name="Excel_BuiltIn_Print_Area_1" localSheetId="1">'2-  COMPOSIÇÕES '!$B$1:$H$811</definedName>
    <definedName name="Excel_BuiltIn_Print_Area_1">#REF!</definedName>
    <definedName name="Excel_BuiltIn_Print_Area_1_1" localSheetId="6">#REF!</definedName>
    <definedName name="Excel_BuiltIn_Print_Area_1_1">#REF!</definedName>
    <definedName name="Excel_BuiltIn_Print_Titles_1_1" localSheetId="6">#REF!</definedName>
    <definedName name="Excel_BuiltIn_Print_Titles_1_1">#REF!</definedName>
    <definedName name="Excel_BuiltIn_Print_Titles_1_1_1" localSheetId="6">#REF!</definedName>
    <definedName name="Excel_BuiltIn_Print_Titles_1_1_1">#REF!</definedName>
    <definedName name="TABLE_10_2" localSheetId="6">#REF!</definedName>
    <definedName name="TABLE_10_2" localSheetId="0">'1 - ORÇ. SINTÉTICO'!#REF!</definedName>
    <definedName name="TABLE_10_2" localSheetId="1">'2-  COMPOSIÇÕES '!#REF!</definedName>
    <definedName name="TABLE_10_2">#REF!</definedName>
    <definedName name="TABLE_11_2" localSheetId="6">#REF!</definedName>
    <definedName name="TABLE_11_2" localSheetId="0">'1 - ORÇ. SINTÉTICO'!#REF!</definedName>
    <definedName name="TABLE_11_2" localSheetId="1">'2-  COMPOSIÇÕES '!#REF!</definedName>
    <definedName name="TABLE_11_2">#REF!</definedName>
    <definedName name="TABLE_12_2" localSheetId="6">#REF!</definedName>
    <definedName name="TABLE_12_2" localSheetId="0">'1 - ORÇ. SINTÉTICO'!#REF!</definedName>
    <definedName name="TABLE_12_2" localSheetId="1">'2-  COMPOSIÇÕES '!#REF!</definedName>
    <definedName name="TABLE_12_2">#REF!</definedName>
    <definedName name="TABLE_13_2" localSheetId="6">#REF!</definedName>
    <definedName name="TABLE_13_2" localSheetId="0">'1 - ORÇ. SINTÉTICO'!#REF!</definedName>
    <definedName name="TABLE_13_2" localSheetId="1">'2-  COMPOSIÇÕES '!#REF!</definedName>
    <definedName name="TABLE_13_2">#REF!</definedName>
    <definedName name="TABLE_14_2" localSheetId="6">#REF!</definedName>
    <definedName name="TABLE_14_2" localSheetId="0">'1 - ORÇ. SINTÉTICO'!#REF!</definedName>
    <definedName name="TABLE_14_2" localSheetId="1">'2-  COMPOSIÇÕES '!#REF!</definedName>
    <definedName name="TABLE_14_2">#REF!</definedName>
    <definedName name="TABLE_15_2" localSheetId="6">#REF!</definedName>
    <definedName name="TABLE_15_2" localSheetId="0">'1 - ORÇ. SINTÉTICO'!#REF!</definedName>
    <definedName name="TABLE_15_2" localSheetId="1">'2-  COMPOSIÇÕES '!#REF!</definedName>
    <definedName name="TABLE_15_2">#REF!</definedName>
    <definedName name="TABLE_16_2" localSheetId="6">#REF!</definedName>
    <definedName name="TABLE_16_2" localSheetId="0">'1 - ORÇ. SINTÉTICO'!#REF!</definedName>
    <definedName name="TABLE_16_2" localSheetId="1">'2-  COMPOSIÇÕES '!#REF!</definedName>
    <definedName name="TABLE_16_2">#REF!</definedName>
    <definedName name="TABLE_17_2" localSheetId="6">#REF!</definedName>
    <definedName name="TABLE_17_2" localSheetId="0">'1 - ORÇ. SINTÉTICO'!#REF!</definedName>
    <definedName name="TABLE_17_2" localSheetId="1">'2-  COMPOSIÇÕES '!#REF!</definedName>
    <definedName name="TABLE_17_2">#REF!</definedName>
    <definedName name="TABLE_18_2" localSheetId="6">#REF!</definedName>
    <definedName name="TABLE_18_2" localSheetId="0">'1 - ORÇ. SINTÉTICO'!#REF!</definedName>
    <definedName name="TABLE_18_2" localSheetId="1">'2-  COMPOSIÇÕES '!#REF!</definedName>
    <definedName name="TABLE_18_2">#REF!</definedName>
    <definedName name="TABLE_19_2" localSheetId="6">#REF!</definedName>
    <definedName name="TABLE_19_2" localSheetId="0">'1 - ORÇ. SINTÉTICO'!#REF!</definedName>
    <definedName name="TABLE_19_2" localSheetId="1">'2-  COMPOSIÇÕES '!#REF!</definedName>
    <definedName name="TABLE_19_2">#REF!</definedName>
    <definedName name="TABLE_2" localSheetId="6">#REF!</definedName>
    <definedName name="TABLE_2" localSheetId="0">'1 - ORÇ. SINTÉTICO'!#REF!</definedName>
    <definedName name="TABLE_2" localSheetId="1">'2-  COMPOSIÇÕES '!#REF!</definedName>
    <definedName name="TABLE_2">#REF!</definedName>
    <definedName name="TABLE_2_2" localSheetId="6">#REF!</definedName>
    <definedName name="TABLE_2_2" localSheetId="0">'1 - ORÇ. SINTÉTICO'!#REF!</definedName>
    <definedName name="TABLE_2_2" localSheetId="1">'2-  COMPOSIÇÕES '!#REF!</definedName>
    <definedName name="TABLE_2_2">#REF!</definedName>
    <definedName name="TABLE_20_2" localSheetId="6">#REF!</definedName>
    <definedName name="TABLE_20_2" localSheetId="0">'1 - ORÇ. SINTÉTICO'!#REF!</definedName>
    <definedName name="TABLE_20_2" localSheetId="1">'2-  COMPOSIÇÕES '!#REF!</definedName>
    <definedName name="TABLE_20_2">#REF!</definedName>
    <definedName name="TABLE_21_2" localSheetId="6">#REF!</definedName>
    <definedName name="TABLE_21_2" localSheetId="0">'1 - ORÇ. SINTÉTICO'!#REF!</definedName>
    <definedName name="TABLE_21_2" localSheetId="1">'2-  COMPOSIÇÕES '!#REF!</definedName>
    <definedName name="TABLE_21_2">#REF!</definedName>
    <definedName name="TABLE_22_2" localSheetId="6">#REF!</definedName>
    <definedName name="TABLE_22_2" localSheetId="0">'1 - ORÇ. SINTÉTICO'!#REF!</definedName>
    <definedName name="TABLE_22_2" localSheetId="1">'2-  COMPOSIÇÕES '!#REF!</definedName>
    <definedName name="TABLE_22_2">#REF!</definedName>
    <definedName name="TABLE_23_2" localSheetId="6">#REF!</definedName>
    <definedName name="TABLE_23_2" localSheetId="0">'1 - ORÇ. SINTÉTICO'!#REF!</definedName>
    <definedName name="TABLE_23_2" localSheetId="1">'2-  COMPOSIÇÕES '!#REF!</definedName>
    <definedName name="TABLE_23_2">#REF!</definedName>
    <definedName name="TABLE_24_2" localSheetId="6">#REF!</definedName>
    <definedName name="TABLE_24_2" localSheetId="0">'1 - ORÇ. SINTÉTICO'!#REF!</definedName>
    <definedName name="TABLE_24_2" localSheetId="1">'2-  COMPOSIÇÕES '!#REF!</definedName>
    <definedName name="TABLE_24_2">#REF!</definedName>
    <definedName name="TABLE_25_2" localSheetId="6">#REF!</definedName>
    <definedName name="TABLE_25_2" localSheetId="0">'1 - ORÇ. SINTÉTICO'!#REF!</definedName>
    <definedName name="TABLE_25_2" localSheetId="1">'2-  COMPOSIÇÕES '!#REF!</definedName>
    <definedName name="TABLE_25_2">#REF!</definedName>
    <definedName name="TABLE_26_2" localSheetId="6">#REF!</definedName>
    <definedName name="TABLE_26_2" localSheetId="0">'1 - ORÇ. SINTÉTICO'!#REF!</definedName>
    <definedName name="TABLE_26_2" localSheetId="1">'2-  COMPOSIÇÕES '!#REF!</definedName>
    <definedName name="TABLE_26_2">#REF!</definedName>
    <definedName name="TABLE_27_2" localSheetId="6">#REF!</definedName>
    <definedName name="TABLE_27_2" localSheetId="0">'1 - ORÇ. SINTÉTICO'!#REF!</definedName>
    <definedName name="TABLE_27_2" localSheetId="1">'2-  COMPOSIÇÕES '!#REF!</definedName>
    <definedName name="TABLE_27_2">#REF!</definedName>
    <definedName name="TABLE_28_2" localSheetId="6">#REF!</definedName>
    <definedName name="TABLE_28_2" localSheetId="0">'1 - ORÇ. SINTÉTICO'!#REF!</definedName>
    <definedName name="TABLE_28_2" localSheetId="1">'2-  COMPOSIÇÕES '!#REF!</definedName>
    <definedName name="TABLE_28_2">#REF!</definedName>
    <definedName name="TABLE_29_2" localSheetId="6">#REF!</definedName>
    <definedName name="TABLE_29_2" localSheetId="0">'1 - ORÇ. SINTÉTICO'!#REF!</definedName>
    <definedName name="TABLE_29_2" localSheetId="1">'2-  COMPOSIÇÕES '!#REF!</definedName>
    <definedName name="TABLE_29_2">#REF!</definedName>
    <definedName name="TABLE_3_2" localSheetId="6">#REF!</definedName>
    <definedName name="TABLE_3_2" localSheetId="0">'1 - ORÇ. SINTÉTICO'!#REF!</definedName>
    <definedName name="TABLE_3_2" localSheetId="1">'2-  COMPOSIÇÕES '!#REF!</definedName>
    <definedName name="TABLE_3_2">#REF!</definedName>
    <definedName name="TABLE_30_2" localSheetId="6">#REF!</definedName>
    <definedName name="TABLE_30_2" localSheetId="0">'1 - ORÇ. SINTÉTICO'!#REF!</definedName>
    <definedName name="TABLE_30_2" localSheetId="1">'2-  COMPOSIÇÕES '!#REF!</definedName>
    <definedName name="TABLE_30_2">#REF!</definedName>
    <definedName name="TABLE_31_2" localSheetId="6">#REF!</definedName>
    <definedName name="TABLE_31_2" localSheetId="0">'1 - ORÇ. SINTÉTICO'!#REF!</definedName>
    <definedName name="TABLE_31_2" localSheetId="1">'2-  COMPOSIÇÕES '!#REF!</definedName>
    <definedName name="TABLE_31_2">#REF!</definedName>
    <definedName name="TABLE_32_2" localSheetId="6">#REF!</definedName>
    <definedName name="TABLE_32_2" localSheetId="0">'1 - ORÇ. SINTÉTICO'!#REF!</definedName>
    <definedName name="TABLE_32_2" localSheetId="1">'2-  COMPOSIÇÕES '!#REF!</definedName>
    <definedName name="TABLE_32_2">#REF!</definedName>
    <definedName name="TABLE_33_1" localSheetId="6">#REF!</definedName>
    <definedName name="TABLE_33_1">#REF!</definedName>
    <definedName name="TABLE_33_2" localSheetId="6">#REF!</definedName>
    <definedName name="TABLE_33_2" localSheetId="0">'1 - ORÇ. SINTÉTICO'!#REF!</definedName>
    <definedName name="TABLE_33_2" localSheetId="1">'2-  COMPOSIÇÕES '!#REF!</definedName>
    <definedName name="TABLE_33_2">#REF!</definedName>
    <definedName name="TABLE_34_2" localSheetId="6">#REF!</definedName>
    <definedName name="TABLE_34_2" localSheetId="0">'1 - ORÇ. SINTÉTICO'!#REF!</definedName>
    <definedName name="TABLE_34_2" localSheetId="1">'2-  COMPOSIÇÕES '!#REF!</definedName>
    <definedName name="TABLE_34_2">#REF!</definedName>
    <definedName name="TABLE_35_2" localSheetId="6">#REF!</definedName>
    <definedName name="TABLE_35_2" localSheetId="0">'1 - ORÇ. SINTÉTICO'!#REF!</definedName>
    <definedName name="TABLE_35_2" localSheetId="1">'2-  COMPOSIÇÕES '!#REF!</definedName>
    <definedName name="TABLE_35_2">#REF!</definedName>
    <definedName name="TABLE_36_2" localSheetId="6">#REF!</definedName>
    <definedName name="TABLE_36_2" localSheetId="0">'1 - ORÇ. SINTÉTICO'!#REF!</definedName>
    <definedName name="TABLE_36_2" localSheetId="1">'2-  COMPOSIÇÕES '!#REF!</definedName>
    <definedName name="TABLE_36_2">#REF!</definedName>
    <definedName name="TABLE_37_2" localSheetId="6">#REF!</definedName>
    <definedName name="TABLE_37_2" localSheetId="0">'1 - ORÇ. SINTÉTICO'!#REF!</definedName>
    <definedName name="TABLE_37_2" localSheetId="1">'2-  COMPOSIÇÕES '!#REF!</definedName>
    <definedName name="TABLE_37_2">#REF!</definedName>
    <definedName name="TABLE_38_2" localSheetId="6">#REF!</definedName>
    <definedName name="TABLE_38_2" localSheetId="0">'1 - ORÇ. SINTÉTICO'!#REF!</definedName>
    <definedName name="TABLE_38_2" localSheetId="1">'2-  COMPOSIÇÕES '!#REF!</definedName>
    <definedName name="TABLE_38_2">#REF!</definedName>
    <definedName name="TABLE_39_2" localSheetId="6">#REF!</definedName>
    <definedName name="TABLE_39_2" localSheetId="0">'1 - ORÇ. SINTÉTICO'!#REF!</definedName>
    <definedName name="TABLE_39_2" localSheetId="1">'2-  COMPOSIÇÕES '!#REF!</definedName>
    <definedName name="TABLE_39_2">#REF!</definedName>
    <definedName name="TABLE_4_2" localSheetId="6">#REF!</definedName>
    <definedName name="TABLE_4_2" localSheetId="0">'1 - ORÇ. SINTÉTICO'!#REF!</definedName>
    <definedName name="TABLE_4_2" localSheetId="1">'2-  COMPOSIÇÕES '!#REF!</definedName>
    <definedName name="TABLE_4_2">#REF!</definedName>
    <definedName name="TABLE_40_2" localSheetId="6">#REF!</definedName>
    <definedName name="TABLE_40_2" localSheetId="0">'1 - ORÇ. SINTÉTICO'!#REF!</definedName>
    <definedName name="TABLE_40_2" localSheetId="1">'2-  COMPOSIÇÕES '!#REF!</definedName>
    <definedName name="TABLE_40_2">#REF!</definedName>
    <definedName name="TABLE_41_2" localSheetId="6">#REF!</definedName>
    <definedName name="TABLE_41_2" localSheetId="0">'1 - ORÇ. SINTÉTICO'!#REF!</definedName>
    <definedName name="TABLE_41_2" localSheetId="1">'2-  COMPOSIÇÕES '!#REF!</definedName>
    <definedName name="TABLE_41_2">#REF!</definedName>
    <definedName name="TABLE_42_2" localSheetId="6">#REF!</definedName>
    <definedName name="TABLE_42_2" localSheetId="0">'1 - ORÇ. SINTÉTICO'!#REF!</definedName>
    <definedName name="TABLE_42_2" localSheetId="1">'2-  COMPOSIÇÕES '!#REF!</definedName>
    <definedName name="TABLE_42_2">#REF!</definedName>
    <definedName name="TABLE_43_2" localSheetId="6">#REF!</definedName>
    <definedName name="TABLE_43_2" localSheetId="0">'1 - ORÇ. SINTÉTICO'!#REF!</definedName>
    <definedName name="TABLE_43_2" localSheetId="1">'2-  COMPOSIÇÕES '!#REF!</definedName>
    <definedName name="TABLE_43_2">#REF!</definedName>
    <definedName name="TABLE_44_2" localSheetId="6">#REF!</definedName>
    <definedName name="TABLE_44_2" localSheetId="0">'1 - ORÇ. SINTÉTICO'!#REF!</definedName>
    <definedName name="TABLE_44_2" localSheetId="1">'2-  COMPOSIÇÕES '!#REF!</definedName>
    <definedName name="TABLE_44_2">#REF!</definedName>
    <definedName name="TABLE_45_2" localSheetId="6">#REF!</definedName>
    <definedName name="TABLE_45_2" localSheetId="0">'1 - ORÇ. SINTÉTICO'!#REF!</definedName>
    <definedName name="TABLE_45_2" localSheetId="1">'2-  COMPOSIÇÕES '!#REF!</definedName>
    <definedName name="TABLE_45_2">#REF!</definedName>
    <definedName name="TABLE_46_2" localSheetId="6">#REF!</definedName>
    <definedName name="TABLE_46_2" localSheetId="0">'1 - ORÇ. SINTÉTICO'!#REF!</definedName>
    <definedName name="TABLE_46_2" localSheetId="1">'2-  COMPOSIÇÕES '!#REF!</definedName>
    <definedName name="TABLE_46_2">#REF!</definedName>
    <definedName name="TABLE_47_2" localSheetId="6">#REF!</definedName>
    <definedName name="TABLE_47_2" localSheetId="0">'1 - ORÇ. SINTÉTICO'!#REF!</definedName>
    <definedName name="TABLE_47_2" localSheetId="1">'2-  COMPOSIÇÕES '!#REF!</definedName>
    <definedName name="TABLE_47_2">#REF!</definedName>
    <definedName name="TABLE_48_2" localSheetId="6">#REF!</definedName>
    <definedName name="TABLE_48_2" localSheetId="0">'1 - ORÇ. SINTÉTICO'!#REF!</definedName>
    <definedName name="TABLE_48_2" localSheetId="1">'2-  COMPOSIÇÕES '!#REF!</definedName>
    <definedName name="TABLE_48_2">#REF!</definedName>
    <definedName name="TABLE_5_2" localSheetId="6">#REF!</definedName>
    <definedName name="TABLE_5_2" localSheetId="0">'1 - ORÇ. SINTÉTICO'!#REF!</definedName>
    <definedName name="TABLE_5_2" localSheetId="1">'2-  COMPOSIÇÕES '!#REF!</definedName>
    <definedName name="TABLE_5_2">#REF!</definedName>
    <definedName name="TABLE_6_2" localSheetId="6">#REF!</definedName>
    <definedName name="TABLE_6_2" localSheetId="0">'1 - ORÇ. SINTÉTICO'!#REF!</definedName>
    <definedName name="TABLE_6_2" localSheetId="1">'2-  COMPOSIÇÕES '!#REF!</definedName>
    <definedName name="TABLE_6_2">#REF!</definedName>
    <definedName name="TABLE_7_2" localSheetId="6">#REF!</definedName>
    <definedName name="TABLE_7_2" localSheetId="0">'1 - ORÇ. SINTÉTICO'!#REF!</definedName>
    <definedName name="TABLE_7_2" localSheetId="1">'2-  COMPOSIÇÕES '!#REF!</definedName>
    <definedName name="TABLE_7_2">#REF!</definedName>
    <definedName name="TABLE_8_2" localSheetId="6">#REF!</definedName>
    <definedName name="TABLE_8_2" localSheetId="0">'1 - ORÇ. SINTÉTICO'!#REF!</definedName>
    <definedName name="TABLE_8_2" localSheetId="1">'2-  COMPOSIÇÕES '!#REF!</definedName>
    <definedName name="TABLE_8_2">#REF!</definedName>
    <definedName name="TABLE_9_2" localSheetId="6">#REF!</definedName>
    <definedName name="TABLE_9_2" localSheetId="0">'1 - ORÇ. SINTÉTICO'!#REF!</definedName>
    <definedName name="TABLE_9_2" localSheetId="1">'2-  COMPOSIÇÕES '!#REF!</definedName>
    <definedName name="TABLE_9_2">#REF!</definedName>
    <definedName name="_xlnm.Print_Titles" localSheetId="0">'1 - ORÇ. SINTÉTICO'!$1:$4</definedName>
    <definedName name="_xlnm.Print_Titles" localSheetId="1">'2-  COMPOSIÇÕES '!$1:$7</definedName>
    <definedName name="_xlnm.Print_Titles" localSheetId="2">'3 - SERV. TABELAS OFICIAIS'!$2:$3</definedName>
    <definedName name="_xlnm.Print_Titles" localSheetId="3">'5- CRONOGRAMA'!$B:$D,'5- CRONOGRAMA'!$2:$3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1" i="24" l="1"/>
  <c r="H9" i="1"/>
  <c r="H10" i="1"/>
  <c r="H11" i="1"/>
  <c r="H12" i="1"/>
  <c r="H13" i="1"/>
  <c r="H17" i="1"/>
  <c r="H18" i="1"/>
  <c r="H19" i="1"/>
  <c r="H20" i="1"/>
  <c r="H21" i="1"/>
  <c r="H22" i="1"/>
  <c r="I22" i="1" s="1"/>
  <c r="J22" i="1" s="1"/>
  <c r="H23" i="1"/>
  <c r="H24" i="1"/>
  <c r="H25" i="1"/>
  <c r="H26" i="1"/>
  <c r="H27" i="1"/>
  <c r="H28" i="1"/>
  <c r="H29" i="1"/>
  <c r="H32" i="1"/>
  <c r="H33" i="1"/>
  <c r="H34" i="1"/>
  <c r="H35" i="1"/>
  <c r="H38" i="1"/>
  <c r="H39" i="1"/>
  <c r="H40" i="1"/>
  <c r="H41" i="1"/>
  <c r="H42" i="1"/>
  <c r="H43" i="1"/>
  <c r="H44" i="1"/>
  <c r="H45" i="1"/>
  <c r="H46" i="1"/>
  <c r="H47" i="1"/>
  <c r="H50" i="1"/>
  <c r="H51" i="1"/>
  <c r="H52" i="1"/>
  <c r="H53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2" i="1"/>
  <c r="H73" i="1"/>
  <c r="H74" i="1"/>
  <c r="H75" i="1"/>
  <c r="H78" i="1"/>
  <c r="H79" i="1"/>
  <c r="H80" i="1"/>
  <c r="H81" i="1"/>
  <c r="H82" i="1"/>
  <c r="H83" i="1"/>
  <c r="H84" i="1"/>
  <c r="H85" i="1"/>
  <c r="H86" i="1"/>
  <c r="H87" i="1"/>
  <c r="C47" i="1" l="1"/>
  <c r="C33" i="1"/>
  <c r="C34" i="1"/>
  <c r="C35" i="1"/>
  <c r="C39" i="1"/>
  <c r="C40" i="1"/>
  <c r="C41" i="1"/>
  <c r="C42" i="1"/>
  <c r="C43" i="1"/>
  <c r="C44" i="1"/>
  <c r="C45" i="1"/>
  <c r="C46" i="1"/>
  <c r="C51" i="1"/>
  <c r="C52" i="1"/>
  <c r="C53" i="1"/>
  <c r="C58" i="1"/>
  <c r="C59" i="1"/>
  <c r="C60" i="1"/>
  <c r="C61" i="1"/>
  <c r="C62" i="1"/>
  <c r="C63" i="1"/>
  <c r="C64" i="1"/>
  <c r="C65" i="1"/>
  <c r="C66" i="1"/>
  <c r="C67" i="1"/>
  <c r="C68" i="1"/>
  <c r="C69" i="1"/>
  <c r="C73" i="1"/>
  <c r="C74" i="1"/>
  <c r="C75" i="1"/>
  <c r="C79" i="1"/>
  <c r="C80" i="1"/>
  <c r="C81" i="1"/>
  <c r="C82" i="1"/>
  <c r="C83" i="1"/>
  <c r="C84" i="1"/>
  <c r="C85" i="1"/>
  <c r="C86" i="1"/>
  <c r="C87" i="1"/>
  <c r="C91" i="1"/>
  <c r="C92" i="1"/>
  <c r="C93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3" i="1"/>
  <c r="C114" i="1"/>
  <c r="C115" i="1"/>
  <c r="C119" i="1"/>
  <c r="C120" i="1"/>
  <c r="C121" i="1"/>
  <c r="C122" i="1"/>
  <c r="C123" i="1"/>
  <c r="C124" i="1"/>
  <c r="C125" i="1"/>
  <c r="C126" i="1"/>
  <c r="C127" i="1"/>
  <c r="C131" i="1"/>
  <c r="C132" i="1"/>
  <c r="C133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3" i="1"/>
  <c r="C154" i="1"/>
  <c r="C155" i="1"/>
  <c r="C159" i="1"/>
  <c r="C160" i="1"/>
  <c r="C161" i="1"/>
  <c r="C162" i="1"/>
  <c r="C163" i="1"/>
  <c r="C164" i="1"/>
  <c r="C165" i="1"/>
  <c r="C166" i="1"/>
  <c r="C167" i="1"/>
  <c r="C171" i="1"/>
  <c r="C172" i="1"/>
  <c r="C173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3" i="1"/>
  <c r="C194" i="1"/>
  <c r="C195" i="1"/>
  <c r="C199" i="1"/>
  <c r="C200" i="1"/>
  <c r="C201" i="1"/>
  <c r="C202" i="1"/>
  <c r="C203" i="1"/>
  <c r="C204" i="1"/>
  <c r="C205" i="1"/>
  <c r="C206" i="1"/>
  <c r="C207" i="1"/>
  <c r="C211" i="1"/>
  <c r="C212" i="1"/>
  <c r="C213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3" i="1"/>
  <c r="C234" i="1"/>
  <c r="C235" i="1"/>
  <c r="C239" i="1"/>
  <c r="C240" i="1"/>
  <c r="C241" i="1"/>
  <c r="C242" i="1"/>
  <c r="C243" i="1"/>
  <c r="C244" i="1"/>
  <c r="C245" i="1"/>
  <c r="C246" i="1"/>
  <c r="C247" i="1"/>
  <c r="C251" i="1"/>
  <c r="C252" i="1"/>
  <c r="C253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3" i="1"/>
  <c r="C274" i="1"/>
  <c r="C275" i="1"/>
  <c r="C279" i="1"/>
  <c r="C280" i="1"/>
  <c r="C281" i="1"/>
  <c r="C282" i="1"/>
  <c r="C283" i="1"/>
  <c r="C284" i="1"/>
  <c r="C285" i="1"/>
  <c r="C286" i="1"/>
  <c r="C287" i="1"/>
  <c r="C291" i="1"/>
  <c r="C292" i="1"/>
  <c r="C293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3" i="1"/>
  <c r="C314" i="1"/>
  <c r="C315" i="1"/>
  <c r="C319" i="1"/>
  <c r="C320" i="1"/>
  <c r="C321" i="1"/>
  <c r="C322" i="1"/>
  <c r="C323" i="1"/>
  <c r="C324" i="1"/>
  <c r="C325" i="1"/>
  <c r="C326" i="1"/>
  <c r="C327" i="1"/>
  <c r="C331" i="1"/>
  <c r="C332" i="1"/>
  <c r="C333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3" i="1"/>
  <c r="C354" i="1"/>
  <c r="C355" i="1"/>
  <c r="C359" i="1"/>
  <c r="C360" i="1"/>
  <c r="C361" i="1"/>
  <c r="C362" i="1"/>
  <c r="C363" i="1"/>
  <c r="C364" i="1"/>
  <c r="C365" i="1"/>
  <c r="C366" i="1"/>
  <c r="C367" i="1"/>
  <c r="C371" i="1"/>
  <c r="C372" i="1"/>
  <c r="C373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3" i="1"/>
  <c r="C394" i="1"/>
  <c r="C395" i="1"/>
  <c r="C399" i="1"/>
  <c r="C400" i="1"/>
  <c r="C401" i="1"/>
  <c r="C402" i="1"/>
  <c r="C403" i="1"/>
  <c r="C404" i="1"/>
  <c r="C405" i="1"/>
  <c r="C406" i="1"/>
  <c r="C407" i="1"/>
  <c r="C411" i="1"/>
  <c r="C412" i="1"/>
  <c r="C413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3" i="1"/>
  <c r="C434" i="1"/>
  <c r="C435" i="1"/>
  <c r="C439" i="1"/>
  <c r="C440" i="1"/>
  <c r="C441" i="1"/>
  <c r="C442" i="1"/>
  <c r="C443" i="1"/>
  <c r="C444" i="1"/>
  <c r="C445" i="1"/>
  <c r="C446" i="1"/>
  <c r="C447" i="1"/>
  <c r="C451" i="1"/>
  <c r="C452" i="1"/>
  <c r="C453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3" i="1"/>
  <c r="C474" i="1"/>
  <c r="C475" i="1"/>
  <c r="C479" i="1"/>
  <c r="C480" i="1"/>
  <c r="C481" i="1"/>
  <c r="C482" i="1"/>
  <c r="C483" i="1"/>
  <c r="C484" i="1"/>
  <c r="C485" i="1"/>
  <c r="C486" i="1"/>
  <c r="C487" i="1"/>
  <c r="C491" i="1"/>
  <c r="C492" i="1"/>
  <c r="C493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3" i="1"/>
  <c r="C514" i="1"/>
  <c r="C515" i="1"/>
  <c r="C519" i="1"/>
  <c r="C520" i="1"/>
  <c r="C521" i="1"/>
  <c r="C522" i="1"/>
  <c r="C523" i="1"/>
  <c r="C524" i="1"/>
  <c r="C525" i="1"/>
  <c r="C526" i="1"/>
  <c r="C527" i="1"/>
  <c r="C531" i="1"/>
  <c r="C532" i="1"/>
  <c r="C533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3" i="1"/>
  <c r="C554" i="1"/>
  <c r="C555" i="1"/>
  <c r="C559" i="1"/>
  <c r="C560" i="1"/>
  <c r="C561" i="1"/>
  <c r="C562" i="1"/>
  <c r="C563" i="1"/>
  <c r="C564" i="1"/>
  <c r="C565" i="1"/>
  <c r="C566" i="1"/>
  <c r="C567" i="1"/>
  <c r="C571" i="1"/>
  <c r="C572" i="1"/>
  <c r="C573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3" i="1"/>
  <c r="C594" i="1"/>
  <c r="C595" i="1"/>
  <c r="C599" i="1"/>
  <c r="C600" i="1"/>
  <c r="C601" i="1"/>
  <c r="C602" i="1"/>
  <c r="C603" i="1"/>
  <c r="C604" i="1"/>
  <c r="C605" i="1"/>
  <c r="C606" i="1"/>
  <c r="C607" i="1"/>
  <c r="C611" i="1"/>
  <c r="C612" i="1"/>
  <c r="C613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3" i="1"/>
  <c r="C634" i="1"/>
  <c r="C635" i="1"/>
  <c r="C639" i="1"/>
  <c r="C640" i="1"/>
  <c r="C641" i="1"/>
  <c r="C642" i="1"/>
  <c r="C643" i="1"/>
  <c r="C644" i="1"/>
  <c r="C645" i="1"/>
  <c r="C646" i="1"/>
  <c r="C647" i="1"/>
  <c r="C651" i="1"/>
  <c r="C652" i="1"/>
  <c r="C653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3" i="1"/>
  <c r="C674" i="1"/>
  <c r="C675" i="1"/>
  <c r="C679" i="1"/>
  <c r="C680" i="1"/>
  <c r="C681" i="1"/>
  <c r="C682" i="1"/>
  <c r="C683" i="1"/>
  <c r="C684" i="1"/>
  <c r="C685" i="1"/>
  <c r="C686" i="1"/>
  <c r="C687" i="1"/>
  <c r="C691" i="1"/>
  <c r="C692" i="1"/>
  <c r="C693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3" i="1"/>
  <c r="C714" i="1"/>
  <c r="C715" i="1"/>
  <c r="C719" i="1"/>
  <c r="C720" i="1"/>
  <c r="C721" i="1"/>
  <c r="C722" i="1"/>
  <c r="C723" i="1"/>
  <c r="C724" i="1"/>
  <c r="C725" i="1"/>
  <c r="C726" i="1"/>
  <c r="C727" i="1"/>
  <c r="C731" i="1"/>
  <c r="C732" i="1"/>
  <c r="C733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3" i="1"/>
  <c r="C754" i="1"/>
  <c r="C755" i="1"/>
  <c r="C759" i="1"/>
  <c r="C760" i="1"/>
  <c r="C761" i="1"/>
  <c r="C762" i="1"/>
  <c r="C763" i="1"/>
  <c r="C764" i="1"/>
  <c r="C765" i="1"/>
  <c r="C766" i="1"/>
  <c r="C767" i="1"/>
  <c r="C771" i="1"/>
  <c r="C772" i="1"/>
  <c r="C773" i="1"/>
  <c r="C778" i="1"/>
  <c r="C87" i="19" s="1"/>
  <c r="C779" i="1"/>
  <c r="C88" i="19" s="1"/>
  <c r="C783" i="1"/>
  <c r="C92" i="19" s="1"/>
  <c r="C784" i="1"/>
  <c r="C93" i="19" s="1"/>
  <c r="C785" i="1"/>
  <c r="C94" i="19" s="1"/>
  <c r="C786" i="1"/>
  <c r="C95" i="19" s="1"/>
  <c r="C787" i="1"/>
  <c r="C96" i="19" s="1"/>
  <c r="C788" i="1"/>
  <c r="C97" i="19" s="1"/>
  <c r="C792" i="1"/>
  <c r="C101" i="19" s="1"/>
  <c r="C793" i="1"/>
  <c r="C102" i="19" s="1"/>
  <c r="C794" i="1"/>
  <c r="C103" i="19" s="1"/>
  <c r="C795" i="1"/>
  <c r="C104" i="19" s="1"/>
  <c r="C796" i="1"/>
  <c r="C105" i="19" s="1"/>
  <c r="C797" i="1"/>
  <c r="C106" i="19" s="1"/>
  <c r="C798" i="1"/>
  <c r="C107" i="19" s="1"/>
  <c r="C799" i="1"/>
  <c r="C108" i="19" s="1"/>
  <c r="C803" i="1"/>
  <c r="C804" i="1"/>
  <c r="C805" i="1"/>
  <c r="C806" i="1"/>
  <c r="C810" i="1"/>
  <c r="C809" i="1"/>
  <c r="C802" i="1"/>
  <c r="C791" i="1"/>
  <c r="C100" i="19" s="1"/>
  <c r="C782" i="1"/>
  <c r="C91" i="19" s="1"/>
  <c r="C777" i="1"/>
  <c r="C86" i="19" s="1"/>
  <c r="C770" i="1"/>
  <c r="C758" i="1"/>
  <c r="C752" i="1"/>
  <c r="C737" i="1"/>
  <c r="C730" i="1"/>
  <c r="C718" i="1"/>
  <c r="C712" i="1"/>
  <c r="C697" i="1"/>
  <c r="C690" i="1"/>
  <c r="C678" i="1"/>
  <c r="C672" i="1"/>
  <c r="C657" i="1"/>
  <c r="C650" i="1"/>
  <c r="C638" i="1"/>
  <c r="C632" i="1"/>
  <c r="C617" i="1"/>
  <c r="C610" i="1"/>
  <c r="C598" i="1"/>
  <c r="C592" i="1"/>
  <c r="C577" i="1"/>
  <c r="C570" i="1"/>
  <c r="C558" i="1"/>
  <c r="C552" i="1"/>
  <c r="C537" i="1"/>
  <c r="C530" i="1"/>
  <c r="C518" i="1"/>
  <c r="C512" i="1"/>
  <c r="C497" i="1"/>
  <c r="C490" i="1"/>
  <c r="C478" i="1"/>
  <c r="C472" i="1"/>
  <c r="C457" i="1"/>
  <c r="C450" i="1"/>
  <c r="C438" i="1"/>
  <c r="C432" i="1"/>
  <c r="C417" i="1"/>
  <c r="C410" i="1"/>
  <c r="C398" i="1"/>
  <c r="C392" i="1"/>
  <c r="C377" i="1"/>
  <c r="C370" i="1"/>
  <c r="C358" i="1"/>
  <c r="C352" i="1"/>
  <c r="C337" i="1"/>
  <c r="C330" i="1"/>
  <c r="C318" i="1"/>
  <c r="C312" i="1"/>
  <c r="C297" i="1"/>
  <c r="C290" i="1"/>
  <c r="C278" i="1"/>
  <c r="C272" i="1"/>
  <c r="C257" i="1"/>
  <c r="C250" i="1"/>
  <c r="C238" i="1"/>
  <c r="C232" i="1"/>
  <c r="C217" i="1"/>
  <c r="C210" i="1"/>
  <c r="C198" i="1"/>
  <c r="C192" i="1"/>
  <c r="C177" i="1"/>
  <c r="C170" i="1"/>
  <c r="C158" i="1"/>
  <c r="C152" i="1"/>
  <c r="C137" i="1"/>
  <c r="C130" i="1"/>
  <c r="C118" i="1"/>
  <c r="C112" i="1"/>
  <c r="C97" i="1"/>
  <c r="C90" i="1"/>
  <c r="C78" i="1"/>
  <c r="C72" i="1"/>
  <c r="C57" i="1"/>
  <c r="C50" i="1"/>
  <c r="C38" i="1"/>
  <c r="C32" i="1"/>
  <c r="C18" i="1"/>
  <c r="C19" i="1"/>
  <c r="C20" i="1"/>
  <c r="C21" i="1"/>
  <c r="C22" i="1"/>
  <c r="C23" i="1"/>
  <c r="C24" i="1"/>
  <c r="C25" i="1"/>
  <c r="C26" i="1"/>
  <c r="C27" i="1"/>
  <c r="C28" i="1"/>
  <c r="C29" i="1"/>
  <c r="C17" i="1"/>
  <c r="H792" i="1"/>
  <c r="I792" i="1" s="1"/>
  <c r="H793" i="1"/>
  <c r="I793" i="1" s="1"/>
  <c r="F102" i="19" s="1"/>
  <c r="H794" i="1"/>
  <c r="I794" i="1" s="1"/>
  <c r="F103" i="19" s="1"/>
  <c r="H795" i="1"/>
  <c r="I795" i="1" s="1"/>
  <c r="H796" i="1"/>
  <c r="I796" i="1" s="1"/>
  <c r="F105" i="19" s="1"/>
  <c r="H797" i="1"/>
  <c r="I797" i="1" s="1"/>
  <c r="F106" i="19" s="1"/>
  <c r="H798" i="1"/>
  <c r="I798" i="1" s="1"/>
  <c r="F107" i="19" s="1"/>
  <c r="H783" i="1"/>
  <c r="I783" i="1" s="1"/>
  <c r="F92" i="19" s="1"/>
  <c r="H91" i="1"/>
  <c r="H92" i="1"/>
  <c r="H93" i="1"/>
  <c r="H98" i="1"/>
  <c r="H99" i="1"/>
  <c r="H100" i="1"/>
  <c r="H101" i="1"/>
  <c r="H102" i="1"/>
  <c r="H103" i="1"/>
  <c r="H104" i="1"/>
  <c r="H105" i="1"/>
  <c r="H106" i="1"/>
  <c r="H107" i="1"/>
  <c r="H108" i="1"/>
  <c r="H113" i="1"/>
  <c r="H114" i="1"/>
  <c r="H115" i="1"/>
  <c r="H119" i="1"/>
  <c r="H120" i="1"/>
  <c r="H121" i="1"/>
  <c r="H122" i="1"/>
  <c r="H123" i="1"/>
  <c r="H124" i="1"/>
  <c r="H125" i="1"/>
  <c r="H126" i="1"/>
  <c r="H127" i="1"/>
  <c r="H131" i="1"/>
  <c r="H132" i="1"/>
  <c r="H133" i="1"/>
  <c r="H138" i="1"/>
  <c r="H139" i="1"/>
  <c r="H140" i="1"/>
  <c r="H141" i="1"/>
  <c r="H142" i="1"/>
  <c r="H143" i="1"/>
  <c r="H144" i="1"/>
  <c r="H145" i="1"/>
  <c r="H146" i="1"/>
  <c r="H147" i="1"/>
  <c r="H148" i="1"/>
  <c r="H153" i="1"/>
  <c r="H154" i="1"/>
  <c r="H155" i="1"/>
  <c r="H159" i="1"/>
  <c r="H160" i="1"/>
  <c r="H161" i="1"/>
  <c r="H162" i="1"/>
  <c r="H163" i="1"/>
  <c r="H164" i="1"/>
  <c r="H165" i="1"/>
  <c r="H166" i="1"/>
  <c r="H167" i="1"/>
  <c r="H171" i="1"/>
  <c r="H172" i="1"/>
  <c r="H173" i="1"/>
  <c r="H178" i="1"/>
  <c r="H179" i="1"/>
  <c r="H180" i="1"/>
  <c r="H181" i="1"/>
  <c r="H182" i="1"/>
  <c r="H183" i="1"/>
  <c r="H184" i="1"/>
  <c r="H185" i="1"/>
  <c r="H186" i="1"/>
  <c r="H187" i="1"/>
  <c r="H188" i="1"/>
  <c r="H193" i="1"/>
  <c r="H194" i="1"/>
  <c r="H195" i="1"/>
  <c r="H199" i="1"/>
  <c r="H200" i="1"/>
  <c r="H201" i="1"/>
  <c r="H202" i="1"/>
  <c r="H203" i="1"/>
  <c r="H204" i="1"/>
  <c r="H205" i="1"/>
  <c r="H206" i="1"/>
  <c r="H207" i="1"/>
  <c r="H211" i="1"/>
  <c r="H212" i="1"/>
  <c r="H213" i="1"/>
  <c r="H218" i="1"/>
  <c r="H219" i="1"/>
  <c r="H220" i="1"/>
  <c r="H221" i="1"/>
  <c r="H222" i="1"/>
  <c r="H223" i="1"/>
  <c r="H224" i="1"/>
  <c r="H225" i="1"/>
  <c r="H226" i="1"/>
  <c r="H227" i="1"/>
  <c r="H228" i="1"/>
  <c r="H233" i="1"/>
  <c r="H234" i="1"/>
  <c r="H235" i="1"/>
  <c r="H239" i="1"/>
  <c r="H240" i="1"/>
  <c r="H241" i="1"/>
  <c r="H242" i="1"/>
  <c r="H243" i="1"/>
  <c r="H244" i="1"/>
  <c r="H245" i="1"/>
  <c r="H246" i="1"/>
  <c r="H247" i="1"/>
  <c r="H251" i="1"/>
  <c r="H252" i="1"/>
  <c r="H253" i="1"/>
  <c r="H258" i="1"/>
  <c r="H259" i="1"/>
  <c r="H260" i="1"/>
  <c r="H261" i="1"/>
  <c r="H262" i="1"/>
  <c r="H263" i="1"/>
  <c r="H264" i="1"/>
  <c r="H265" i="1"/>
  <c r="H266" i="1"/>
  <c r="H267" i="1"/>
  <c r="H268" i="1"/>
  <c r="H273" i="1"/>
  <c r="H274" i="1"/>
  <c r="H275" i="1"/>
  <c r="H279" i="1"/>
  <c r="H280" i="1"/>
  <c r="H281" i="1"/>
  <c r="H282" i="1"/>
  <c r="H283" i="1"/>
  <c r="H284" i="1"/>
  <c r="H285" i="1"/>
  <c r="H286" i="1"/>
  <c r="H287" i="1"/>
  <c r="H291" i="1"/>
  <c r="H292" i="1"/>
  <c r="H293" i="1"/>
  <c r="H298" i="1"/>
  <c r="H299" i="1"/>
  <c r="H300" i="1"/>
  <c r="H301" i="1"/>
  <c r="H302" i="1"/>
  <c r="H303" i="1"/>
  <c r="H304" i="1"/>
  <c r="H305" i="1"/>
  <c r="H306" i="1"/>
  <c r="H307" i="1"/>
  <c r="H308" i="1"/>
  <c r="H313" i="1"/>
  <c r="H314" i="1"/>
  <c r="H315" i="1"/>
  <c r="H319" i="1"/>
  <c r="H320" i="1"/>
  <c r="H321" i="1"/>
  <c r="H322" i="1"/>
  <c r="H323" i="1"/>
  <c r="H324" i="1"/>
  <c r="H325" i="1"/>
  <c r="H326" i="1"/>
  <c r="H327" i="1"/>
  <c r="H331" i="1"/>
  <c r="H332" i="1"/>
  <c r="H333" i="1"/>
  <c r="H338" i="1"/>
  <c r="H339" i="1"/>
  <c r="H340" i="1"/>
  <c r="H341" i="1"/>
  <c r="H342" i="1"/>
  <c r="H343" i="1"/>
  <c r="H344" i="1"/>
  <c r="H345" i="1"/>
  <c r="H346" i="1"/>
  <c r="H347" i="1"/>
  <c r="H348" i="1"/>
  <c r="H353" i="1"/>
  <c r="H354" i="1"/>
  <c r="H355" i="1"/>
  <c r="H359" i="1"/>
  <c r="H360" i="1"/>
  <c r="H361" i="1"/>
  <c r="H362" i="1"/>
  <c r="H363" i="1"/>
  <c r="H364" i="1"/>
  <c r="H365" i="1"/>
  <c r="H366" i="1"/>
  <c r="H367" i="1"/>
  <c r="H371" i="1"/>
  <c r="H372" i="1"/>
  <c r="H373" i="1"/>
  <c r="H378" i="1"/>
  <c r="H379" i="1"/>
  <c r="H380" i="1"/>
  <c r="H381" i="1"/>
  <c r="H382" i="1"/>
  <c r="H383" i="1"/>
  <c r="H384" i="1"/>
  <c r="H385" i="1"/>
  <c r="H386" i="1"/>
  <c r="H387" i="1"/>
  <c r="H388" i="1"/>
  <c r="H393" i="1"/>
  <c r="H394" i="1"/>
  <c r="H395" i="1"/>
  <c r="H399" i="1"/>
  <c r="H400" i="1"/>
  <c r="H401" i="1"/>
  <c r="H402" i="1"/>
  <c r="H403" i="1"/>
  <c r="H404" i="1"/>
  <c r="H405" i="1"/>
  <c r="H406" i="1"/>
  <c r="H407" i="1"/>
  <c r="H411" i="1"/>
  <c r="H412" i="1"/>
  <c r="H413" i="1"/>
  <c r="H418" i="1"/>
  <c r="H419" i="1"/>
  <c r="H420" i="1"/>
  <c r="H421" i="1"/>
  <c r="H422" i="1"/>
  <c r="H423" i="1"/>
  <c r="H424" i="1"/>
  <c r="H425" i="1"/>
  <c r="H426" i="1"/>
  <c r="H427" i="1"/>
  <c r="H428" i="1"/>
  <c r="H433" i="1"/>
  <c r="H434" i="1"/>
  <c r="H435" i="1"/>
  <c r="H439" i="1"/>
  <c r="H440" i="1"/>
  <c r="H441" i="1"/>
  <c r="H442" i="1"/>
  <c r="H443" i="1"/>
  <c r="H444" i="1"/>
  <c r="H445" i="1"/>
  <c r="H446" i="1"/>
  <c r="H447" i="1"/>
  <c r="H451" i="1"/>
  <c r="H452" i="1"/>
  <c r="H453" i="1"/>
  <c r="H458" i="1"/>
  <c r="H459" i="1"/>
  <c r="H460" i="1"/>
  <c r="H461" i="1"/>
  <c r="H462" i="1"/>
  <c r="H463" i="1"/>
  <c r="H464" i="1"/>
  <c r="H465" i="1"/>
  <c r="H466" i="1"/>
  <c r="H467" i="1"/>
  <c r="H468" i="1"/>
  <c r="H473" i="1"/>
  <c r="H474" i="1"/>
  <c r="H475" i="1"/>
  <c r="H479" i="1"/>
  <c r="H480" i="1"/>
  <c r="H481" i="1"/>
  <c r="H482" i="1"/>
  <c r="H483" i="1"/>
  <c r="H484" i="1"/>
  <c r="H485" i="1"/>
  <c r="H486" i="1"/>
  <c r="H487" i="1"/>
  <c r="H491" i="1"/>
  <c r="H492" i="1"/>
  <c r="H493" i="1"/>
  <c r="H498" i="1"/>
  <c r="H499" i="1"/>
  <c r="H500" i="1"/>
  <c r="H501" i="1"/>
  <c r="H502" i="1"/>
  <c r="H503" i="1"/>
  <c r="H504" i="1"/>
  <c r="H505" i="1"/>
  <c r="H506" i="1"/>
  <c r="H507" i="1"/>
  <c r="H508" i="1"/>
  <c r="H513" i="1"/>
  <c r="H514" i="1"/>
  <c r="H515" i="1"/>
  <c r="H519" i="1"/>
  <c r="H520" i="1"/>
  <c r="H521" i="1"/>
  <c r="H522" i="1"/>
  <c r="H523" i="1"/>
  <c r="H524" i="1"/>
  <c r="H525" i="1"/>
  <c r="H526" i="1"/>
  <c r="H527" i="1"/>
  <c r="H531" i="1"/>
  <c r="H532" i="1"/>
  <c r="H533" i="1"/>
  <c r="H538" i="1"/>
  <c r="H539" i="1"/>
  <c r="H540" i="1"/>
  <c r="H541" i="1"/>
  <c r="H542" i="1"/>
  <c r="H543" i="1"/>
  <c r="H544" i="1"/>
  <c r="H545" i="1"/>
  <c r="H546" i="1"/>
  <c r="H547" i="1"/>
  <c r="H548" i="1"/>
  <c r="H553" i="1"/>
  <c r="H554" i="1"/>
  <c r="H555" i="1"/>
  <c r="H559" i="1"/>
  <c r="H560" i="1"/>
  <c r="H561" i="1"/>
  <c r="H562" i="1"/>
  <c r="H563" i="1"/>
  <c r="H564" i="1"/>
  <c r="H565" i="1"/>
  <c r="H566" i="1"/>
  <c r="H567" i="1"/>
  <c r="H571" i="1"/>
  <c r="H572" i="1"/>
  <c r="H573" i="1"/>
  <c r="H578" i="1"/>
  <c r="H579" i="1"/>
  <c r="H580" i="1"/>
  <c r="H581" i="1"/>
  <c r="H582" i="1"/>
  <c r="H583" i="1"/>
  <c r="H584" i="1"/>
  <c r="H585" i="1"/>
  <c r="H586" i="1"/>
  <c r="H587" i="1"/>
  <c r="H588" i="1"/>
  <c r="H593" i="1"/>
  <c r="H594" i="1"/>
  <c r="H595" i="1"/>
  <c r="H599" i="1"/>
  <c r="H600" i="1"/>
  <c r="H601" i="1"/>
  <c r="H602" i="1"/>
  <c r="H603" i="1"/>
  <c r="H604" i="1"/>
  <c r="H605" i="1"/>
  <c r="H606" i="1"/>
  <c r="H607" i="1"/>
  <c r="H611" i="1"/>
  <c r="H612" i="1"/>
  <c r="H613" i="1"/>
  <c r="H618" i="1"/>
  <c r="H619" i="1"/>
  <c r="H620" i="1"/>
  <c r="H621" i="1"/>
  <c r="H622" i="1"/>
  <c r="H623" i="1"/>
  <c r="H624" i="1"/>
  <c r="H625" i="1"/>
  <c r="H626" i="1"/>
  <c r="H627" i="1"/>
  <c r="H628" i="1"/>
  <c r="H633" i="1"/>
  <c r="H634" i="1"/>
  <c r="H635" i="1"/>
  <c r="H639" i="1"/>
  <c r="H640" i="1"/>
  <c r="H641" i="1"/>
  <c r="H642" i="1"/>
  <c r="H643" i="1"/>
  <c r="H644" i="1"/>
  <c r="H645" i="1"/>
  <c r="H646" i="1"/>
  <c r="H647" i="1"/>
  <c r="H651" i="1"/>
  <c r="H652" i="1"/>
  <c r="H653" i="1"/>
  <c r="H658" i="1"/>
  <c r="H659" i="1"/>
  <c r="H660" i="1"/>
  <c r="H661" i="1"/>
  <c r="H662" i="1"/>
  <c r="H663" i="1"/>
  <c r="H664" i="1"/>
  <c r="H665" i="1"/>
  <c r="H666" i="1"/>
  <c r="H667" i="1"/>
  <c r="H668" i="1"/>
  <c r="H673" i="1"/>
  <c r="H674" i="1"/>
  <c r="H675" i="1"/>
  <c r="H679" i="1"/>
  <c r="H680" i="1"/>
  <c r="H681" i="1"/>
  <c r="H682" i="1"/>
  <c r="H683" i="1"/>
  <c r="H684" i="1"/>
  <c r="H685" i="1"/>
  <c r="H686" i="1"/>
  <c r="H687" i="1"/>
  <c r="H691" i="1"/>
  <c r="H692" i="1"/>
  <c r="H693" i="1"/>
  <c r="H698" i="1"/>
  <c r="H699" i="1"/>
  <c r="H700" i="1"/>
  <c r="H701" i="1"/>
  <c r="H702" i="1"/>
  <c r="H703" i="1"/>
  <c r="H704" i="1"/>
  <c r="H705" i="1"/>
  <c r="H706" i="1"/>
  <c r="H707" i="1"/>
  <c r="H708" i="1"/>
  <c r="H713" i="1"/>
  <c r="H714" i="1"/>
  <c r="H715" i="1"/>
  <c r="H719" i="1"/>
  <c r="H720" i="1"/>
  <c r="H721" i="1"/>
  <c r="H722" i="1"/>
  <c r="H723" i="1"/>
  <c r="H724" i="1"/>
  <c r="H725" i="1"/>
  <c r="H726" i="1"/>
  <c r="H727" i="1"/>
  <c r="H731" i="1"/>
  <c r="H732" i="1"/>
  <c r="H733" i="1"/>
  <c r="H738" i="1"/>
  <c r="H739" i="1"/>
  <c r="H740" i="1"/>
  <c r="H741" i="1"/>
  <c r="H742" i="1"/>
  <c r="H743" i="1"/>
  <c r="H744" i="1"/>
  <c r="H745" i="1"/>
  <c r="H746" i="1"/>
  <c r="H747" i="1"/>
  <c r="H748" i="1"/>
  <c r="H753" i="1"/>
  <c r="H754" i="1"/>
  <c r="H755" i="1"/>
  <c r="H759" i="1"/>
  <c r="H760" i="1"/>
  <c r="H761" i="1"/>
  <c r="H762" i="1"/>
  <c r="H763" i="1"/>
  <c r="H764" i="1"/>
  <c r="H765" i="1"/>
  <c r="H766" i="1"/>
  <c r="H767" i="1"/>
  <c r="H771" i="1"/>
  <c r="H772" i="1"/>
  <c r="H773" i="1"/>
  <c r="H778" i="1"/>
  <c r="I778" i="1" s="1"/>
  <c r="F87" i="19" s="1"/>
  <c r="H779" i="1"/>
  <c r="I779" i="1" s="1"/>
  <c r="F88" i="19" s="1"/>
  <c r="H784" i="1"/>
  <c r="I784" i="1" s="1"/>
  <c r="F93" i="19" s="1"/>
  <c r="H785" i="1"/>
  <c r="I785" i="1" s="1"/>
  <c r="H786" i="1"/>
  <c r="I786" i="1" s="1"/>
  <c r="H787" i="1"/>
  <c r="I787" i="1" s="1"/>
  <c r="H788" i="1"/>
  <c r="I788" i="1" s="1"/>
  <c r="H803" i="1"/>
  <c r="H804" i="1"/>
  <c r="H806" i="1"/>
  <c r="H810" i="1"/>
  <c r="H809" i="1"/>
  <c r="H802" i="1"/>
  <c r="H791" i="1"/>
  <c r="I791" i="1" s="1"/>
  <c r="F100" i="19" s="1"/>
  <c r="H782" i="1"/>
  <c r="I782" i="1" s="1"/>
  <c r="F91" i="19" s="1"/>
  <c r="H777" i="1"/>
  <c r="I777" i="1" s="1"/>
  <c r="F86" i="19" s="1"/>
  <c r="H770" i="1"/>
  <c r="H758" i="1"/>
  <c r="H752" i="1"/>
  <c r="H737" i="1"/>
  <c r="H730" i="1"/>
  <c r="H718" i="1"/>
  <c r="H712" i="1"/>
  <c r="H697" i="1"/>
  <c r="H690" i="1"/>
  <c r="H678" i="1"/>
  <c r="H672" i="1"/>
  <c r="H657" i="1"/>
  <c r="H650" i="1"/>
  <c r="H638" i="1"/>
  <c r="H632" i="1"/>
  <c r="H617" i="1"/>
  <c r="H610" i="1"/>
  <c r="H598" i="1"/>
  <c r="H592" i="1"/>
  <c r="H577" i="1"/>
  <c r="H570" i="1"/>
  <c r="H558" i="1"/>
  <c r="H552" i="1"/>
  <c r="H537" i="1"/>
  <c r="H530" i="1"/>
  <c r="H518" i="1"/>
  <c r="H512" i="1"/>
  <c r="I512" i="1" s="1"/>
  <c r="H497" i="1"/>
  <c r="H490" i="1"/>
  <c r="H478" i="1"/>
  <c r="H472" i="1"/>
  <c r="H457" i="1"/>
  <c r="H450" i="1"/>
  <c r="H438" i="1"/>
  <c r="H432" i="1"/>
  <c r="H417" i="1"/>
  <c r="H410" i="1"/>
  <c r="H398" i="1"/>
  <c r="H392" i="1"/>
  <c r="H377" i="1"/>
  <c r="H370" i="1"/>
  <c r="H358" i="1"/>
  <c r="H352" i="1"/>
  <c r="H337" i="1"/>
  <c r="H330" i="1"/>
  <c r="H318" i="1"/>
  <c r="H312" i="1"/>
  <c r="H297" i="1"/>
  <c r="H290" i="1"/>
  <c r="H278" i="1"/>
  <c r="H272" i="1"/>
  <c r="H257" i="1"/>
  <c r="H250" i="1"/>
  <c r="H238" i="1"/>
  <c r="H232" i="1"/>
  <c r="H217" i="1"/>
  <c r="H210" i="1"/>
  <c r="I210" i="1" s="1"/>
  <c r="J210" i="1" s="1"/>
  <c r="H198" i="1"/>
  <c r="H192" i="1"/>
  <c r="I192" i="1" s="1"/>
  <c r="J192" i="1" s="1"/>
  <c r="H177" i="1"/>
  <c r="H170" i="1"/>
  <c r="H158" i="1"/>
  <c r="H152" i="1"/>
  <c r="H137" i="1"/>
  <c r="H130" i="1"/>
  <c r="H118" i="1"/>
  <c r="H112" i="1"/>
  <c r="H97" i="1"/>
  <c r="H90" i="1"/>
  <c r="I35" i="1"/>
  <c r="C10" i="1"/>
  <c r="C11" i="1"/>
  <c r="C12" i="1"/>
  <c r="C13" i="1"/>
  <c r="C9" i="1"/>
  <c r="I800" i="1"/>
  <c r="I789" i="1"/>
  <c r="J28" i="28"/>
  <c r="K17" i="28"/>
  <c r="L17" i="28" s="1"/>
  <c r="E22" i="28"/>
  <c r="F22" i="28" s="1"/>
  <c r="K22" i="28"/>
  <c r="L22" i="28" s="1"/>
  <c r="E23" i="28"/>
  <c r="H23" i="28" s="1"/>
  <c r="K23" i="28"/>
  <c r="L23" i="28" s="1"/>
  <c r="E24" i="28"/>
  <c r="F24" i="28" s="1"/>
  <c r="K24" i="28"/>
  <c r="L24" i="28" s="1"/>
  <c r="E25" i="28"/>
  <c r="F25" i="28" s="1"/>
  <c r="K25" i="28"/>
  <c r="L25" i="28" s="1"/>
  <c r="E26" i="28"/>
  <c r="F26" i="28" s="1"/>
  <c r="K26" i="28"/>
  <c r="L26" i="28" s="1"/>
  <c r="E27" i="28"/>
  <c r="F27" i="28" s="1"/>
  <c r="K27" i="28"/>
  <c r="L27" i="28" s="1"/>
  <c r="E3" i="28"/>
  <c r="F3" i="28" s="1"/>
  <c r="G3" i="28" s="1"/>
  <c r="K3" i="28"/>
  <c r="L3" i="28" s="1"/>
  <c r="E4" i="28"/>
  <c r="F4" i="28" s="1"/>
  <c r="G4" i="28" s="1"/>
  <c r="K4" i="28"/>
  <c r="L4" i="28" s="1"/>
  <c r="E5" i="28"/>
  <c r="F5" i="28" s="1"/>
  <c r="G5" i="28" s="1"/>
  <c r="K5" i="28"/>
  <c r="L5" i="28" s="1"/>
  <c r="E6" i="28"/>
  <c r="F6" i="28" s="1"/>
  <c r="G6" i="28" s="1"/>
  <c r="K6" i="28"/>
  <c r="L6" i="28" s="1"/>
  <c r="E7" i="28"/>
  <c r="F7" i="28" s="1"/>
  <c r="K7" i="28"/>
  <c r="L7" i="28" s="1"/>
  <c r="E8" i="28"/>
  <c r="F8" i="28" s="1"/>
  <c r="K8" i="28"/>
  <c r="L8" i="28" s="1"/>
  <c r="E9" i="28"/>
  <c r="F9" i="28" s="1"/>
  <c r="K9" i="28"/>
  <c r="L9" i="28" s="1"/>
  <c r="E10" i="28"/>
  <c r="F10" i="28" s="1"/>
  <c r="K10" i="28"/>
  <c r="L10" i="28" s="1"/>
  <c r="E11" i="28"/>
  <c r="F11" i="28" s="1"/>
  <c r="G11" i="28" s="1"/>
  <c r="K11" i="28"/>
  <c r="L11" i="28" s="1"/>
  <c r="E12" i="28"/>
  <c r="F12" i="28" s="1"/>
  <c r="G12" i="28" s="1"/>
  <c r="K12" i="28"/>
  <c r="L12" i="28" s="1"/>
  <c r="E13" i="28"/>
  <c r="F13" i="28" s="1"/>
  <c r="G13" i="28" s="1"/>
  <c r="K13" i="28"/>
  <c r="L13" i="28" s="1"/>
  <c r="E14" i="28"/>
  <c r="H14" i="28" s="1"/>
  <c r="K14" i="28"/>
  <c r="L14" i="28" s="1"/>
  <c r="E15" i="28"/>
  <c r="F15" i="28" s="1"/>
  <c r="G15" i="28" s="1"/>
  <c r="K15" i="28"/>
  <c r="L15" i="28" s="1"/>
  <c r="E16" i="28"/>
  <c r="F16" i="28" s="1"/>
  <c r="G16" i="28" s="1"/>
  <c r="K16" i="28"/>
  <c r="L16" i="28" s="1"/>
  <c r="E17" i="28"/>
  <c r="F17" i="28" s="1"/>
  <c r="G17" i="28" s="1"/>
  <c r="E18" i="28"/>
  <c r="F18" i="28" s="1"/>
  <c r="G18" i="28" s="1"/>
  <c r="K18" i="28"/>
  <c r="L18" i="28" s="1"/>
  <c r="E19" i="28"/>
  <c r="F19" i="28" s="1"/>
  <c r="G19" i="28" s="1"/>
  <c r="K19" i="28"/>
  <c r="L19" i="28" s="1"/>
  <c r="E20" i="28"/>
  <c r="F20" i="28" s="1"/>
  <c r="K20" i="28"/>
  <c r="L20" i="28" s="1"/>
  <c r="E21" i="28"/>
  <c r="F21" i="28" s="1"/>
  <c r="K21" i="28"/>
  <c r="L21" i="28" s="1"/>
  <c r="K2" i="28"/>
  <c r="L2" i="28" s="1"/>
  <c r="E2" i="28"/>
  <c r="F2" i="28" s="1"/>
  <c r="G2" i="28" s="1"/>
  <c r="A3" i="28"/>
  <c r="A4" i="28" s="1"/>
  <c r="A5" i="28" s="1"/>
  <c r="A6" i="28" s="1"/>
  <c r="A7" i="28" s="1"/>
  <c r="A8" i="28" s="1"/>
  <c r="A9" i="28" s="1"/>
  <c r="A10" i="28" s="1"/>
  <c r="A11" i="28" s="1"/>
  <c r="A12" i="28" s="1"/>
  <c r="A13" i="28" s="1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D41" i="28" s="1"/>
  <c r="H77" i="27"/>
  <c r="J77" i="27" s="1"/>
  <c r="H76" i="27"/>
  <c r="J76" i="27" s="1"/>
  <c r="H69" i="27"/>
  <c r="J69" i="27" s="1"/>
  <c r="H68" i="27"/>
  <c r="J68" i="27" s="1"/>
  <c r="H65" i="27"/>
  <c r="J65" i="27" s="1"/>
  <c r="H62" i="27"/>
  <c r="J62" i="27" s="1"/>
  <c r="H61" i="27"/>
  <c r="J61" i="27" s="1"/>
  <c r="J5" i="27"/>
  <c r="J6" i="27"/>
  <c r="J4" i="27"/>
  <c r="H805" i="1"/>
  <c r="I39" i="27"/>
  <c r="H39" i="27" s="1"/>
  <c r="J39" i="27" s="1"/>
  <c r="H8" i="27"/>
  <c r="J8" i="27" s="1"/>
  <c r="H9" i="27"/>
  <c r="J9" i="27" s="1"/>
  <c r="H10" i="27"/>
  <c r="J10" i="27" s="1"/>
  <c r="H11" i="27"/>
  <c r="J11" i="27" s="1"/>
  <c r="H12" i="27"/>
  <c r="J12" i="27" s="1"/>
  <c r="H13" i="27"/>
  <c r="J13" i="27" s="1"/>
  <c r="H14" i="27"/>
  <c r="J14" i="27" s="1"/>
  <c r="H15" i="27"/>
  <c r="J15" i="27" s="1"/>
  <c r="H16" i="27"/>
  <c r="J16" i="27" s="1"/>
  <c r="H17" i="27"/>
  <c r="J17" i="27" s="1"/>
  <c r="H18" i="27"/>
  <c r="J18" i="27" s="1"/>
  <c r="H19" i="27"/>
  <c r="J19" i="27" s="1"/>
  <c r="H20" i="27"/>
  <c r="J20" i="27" s="1"/>
  <c r="H21" i="27"/>
  <c r="J21" i="27" s="1"/>
  <c r="H22" i="27"/>
  <c r="J22" i="27" s="1"/>
  <c r="H23" i="27"/>
  <c r="J23" i="27" s="1"/>
  <c r="H24" i="27"/>
  <c r="J24" i="27" s="1"/>
  <c r="H25" i="27"/>
  <c r="J25" i="27" s="1"/>
  <c r="H26" i="27"/>
  <c r="J26" i="27" s="1"/>
  <c r="H27" i="27"/>
  <c r="J27" i="27" s="1"/>
  <c r="H28" i="27"/>
  <c r="J28" i="27" s="1"/>
  <c r="H29" i="27"/>
  <c r="J29" i="27" s="1"/>
  <c r="H30" i="27"/>
  <c r="J30" i="27" s="1"/>
  <c r="H31" i="27"/>
  <c r="J31" i="27" s="1"/>
  <c r="H32" i="27"/>
  <c r="J32" i="27" s="1"/>
  <c r="H7" i="27"/>
  <c r="J7" i="27" s="1"/>
  <c r="H79" i="27"/>
  <c r="J79" i="27" s="1"/>
  <c r="H63" i="27"/>
  <c r="J63" i="27" s="1"/>
  <c r="H64" i="27"/>
  <c r="J64" i="27" s="1"/>
  <c r="H66" i="27"/>
  <c r="J66" i="27" s="1"/>
  <c r="H67" i="27"/>
  <c r="J67" i="27" s="1"/>
  <c r="H70" i="27"/>
  <c r="J70" i="27" s="1"/>
  <c r="H71" i="27"/>
  <c r="J71" i="27" s="1"/>
  <c r="H72" i="27"/>
  <c r="J72" i="27" s="1"/>
  <c r="H73" i="27"/>
  <c r="J73" i="27" s="1"/>
  <c r="H74" i="27"/>
  <c r="J74" i="27" s="1"/>
  <c r="H33" i="27"/>
  <c r="J33" i="27" s="1"/>
  <c r="H34" i="27"/>
  <c r="J34" i="27" s="1"/>
  <c r="I40" i="27"/>
  <c r="H40" i="27" s="1"/>
  <c r="J40" i="27" s="1"/>
  <c r="I38" i="27"/>
  <c r="H38" i="27" s="1"/>
  <c r="J38" i="27" s="1"/>
  <c r="I37" i="27"/>
  <c r="H37" i="27" s="1"/>
  <c r="J37" i="27" s="1"/>
  <c r="I36" i="27"/>
  <c r="H36" i="27" s="1"/>
  <c r="J36" i="27" s="1"/>
  <c r="I35" i="27"/>
  <c r="H35" i="27" s="1"/>
  <c r="J35" i="27" s="1"/>
  <c r="H42" i="27"/>
  <c r="J42" i="27" s="1"/>
  <c r="H43" i="27"/>
  <c r="J43" i="27" s="1"/>
  <c r="H44" i="27"/>
  <c r="J44" i="27" s="1"/>
  <c r="H45" i="27"/>
  <c r="J45" i="27" s="1"/>
  <c r="H46" i="27"/>
  <c r="J46" i="27" s="1"/>
  <c r="H47" i="27"/>
  <c r="J47" i="27" s="1"/>
  <c r="H48" i="27"/>
  <c r="J48" i="27" s="1"/>
  <c r="H49" i="27"/>
  <c r="J49" i="27" s="1"/>
  <c r="H50" i="27"/>
  <c r="J50" i="27" s="1"/>
  <c r="H51" i="27"/>
  <c r="J51" i="27" s="1"/>
  <c r="H52" i="27"/>
  <c r="J52" i="27" s="1"/>
  <c r="H53" i="27"/>
  <c r="J53" i="27" s="1"/>
  <c r="H54" i="27"/>
  <c r="J54" i="27" s="1"/>
  <c r="H55" i="27"/>
  <c r="J55" i="27" s="1"/>
  <c r="H56" i="27"/>
  <c r="J56" i="27" s="1"/>
  <c r="H57" i="27"/>
  <c r="J57" i="27" s="1"/>
  <c r="H58" i="27"/>
  <c r="J58" i="27" s="1"/>
  <c r="H59" i="27"/>
  <c r="J59" i="27" s="1"/>
  <c r="H60" i="27"/>
  <c r="H75" i="27"/>
  <c r="J75" i="27" s="1"/>
  <c r="H78" i="27"/>
  <c r="H41" i="27"/>
  <c r="J41" i="27" s="1"/>
  <c r="H229" i="1"/>
  <c r="N72" i="1"/>
  <c r="N74" i="1"/>
  <c r="N11" i="1"/>
  <c r="I25" i="28" l="1"/>
  <c r="I24" i="28"/>
  <c r="I13" i="28"/>
  <c r="I12" i="28"/>
  <c r="H149" i="1"/>
  <c r="H309" i="1"/>
  <c r="J60" i="27"/>
  <c r="H469" i="1"/>
  <c r="H629" i="1"/>
  <c r="I23" i="28"/>
  <c r="I11" i="28"/>
  <c r="I22" i="28"/>
  <c r="I10" i="28"/>
  <c r="I21" i="28"/>
  <c r="I9" i="28"/>
  <c r="I20" i="28"/>
  <c r="I8" i="28"/>
  <c r="I19" i="28"/>
  <c r="I7" i="28"/>
  <c r="I18" i="28"/>
  <c r="I6" i="28"/>
  <c r="I17" i="28"/>
  <c r="I5" i="28"/>
  <c r="I16" i="28"/>
  <c r="I4" i="28"/>
  <c r="I27" i="28"/>
  <c r="I15" i="28"/>
  <c r="I3" i="28"/>
  <c r="I26" i="28"/>
  <c r="I14" i="28"/>
  <c r="I2" i="28"/>
  <c r="H2" i="28"/>
  <c r="H799" i="1"/>
  <c r="I799" i="1" s="1"/>
  <c r="F108" i="19" s="1"/>
  <c r="H669" i="1"/>
  <c r="H509" i="1"/>
  <c r="H349" i="1"/>
  <c r="H189" i="1"/>
  <c r="H749" i="1"/>
  <c r="H589" i="1"/>
  <c r="H429" i="1"/>
  <c r="H269" i="1"/>
  <c r="H109" i="1"/>
  <c r="H709" i="1"/>
  <c r="H549" i="1"/>
  <c r="H389" i="1"/>
  <c r="F101" i="19"/>
  <c r="F104" i="19"/>
  <c r="J78" i="27"/>
  <c r="H20" i="28"/>
  <c r="H9" i="28"/>
  <c r="H8" i="28"/>
  <c r="H7" i="28"/>
  <c r="H21" i="28"/>
  <c r="H18" i="28"/>
  <c r="H6" i="28"/>
  <c r="H17" i="28"/>
  <c r="H5" i="28"/>
  <c r="H16" i="28"/>
  <c r="H4" i="28"/>
  <c r="H27" i="28"/>
  <c r="H15" i="28"/>
  <c r="H3" i="28"/>
  <c r="H26" i="28"/>
  <c r="H25" i="28"/>
  <c r="H13" i="28"/>
  <c r="H24" i="28"/>
  <c r="H12" i="28"/>
  <c r="H19" i="28"/>
  <c r="H11" i="28"/>
  <c r="H22" i="28"/>
  <c r="H10" i="28"/>
  <c r="F94" i="19"/>
  <c r="F97" i="19"/>
  <c r="F95" i="19"/>
  <c r="F96" i="19"/>
  <c r="G787" i="1"/>
  <c r="E96" i="19" s="1"/>
  <c r="L28" i="28"/>
  <c r="D40" i="28" s="1"/>
  <c r="E28" i="28"/>
  <c r="D32" i="28" s="1"/>
  <c r="K28" i="28"/>
  <c r="D39" i="28" s="1"/>
  <c r="D42" i="28" s="1"/>
  <c r="F23" i="28"/>
  <c r="F14" i="28"/>
  <c r="I650" i="1"/>
  <c r="J650" i="1" s="1"/>
  <c r="I632" i="1"/>
  <c r="J632" i="1" s="1"/>
  <c r="I780" i="1"/>
  <c r="I436" i="1"/>
  <c r="I368" i="1"/>
  <c r="I356" i="1"/>
  <c r="I350" i="1"/>
  <c r="I14" i="1"/>
  <c r="I30" i="1"/>
  <c r="I36" i="1"/>
  <c r="I48" i="1"/>
  <c r="I54" i="1"/>
  <c r="I70" i="1"/>
  <c r="I76" i="1"/>
  <c r="I88" i="1"/>
  <c r="I94" i="1"/>
  <c r="I110" i="1"/>
  <c r="I116" i="1"/>
  <c r="I128" i="1"/>
  <c r="I134" i="1"/>
  <c r="I150" i="1"/>
  <c r="I156" i="1"/>
  <c r="I168" i="1"/>
  <c r="I174" i="1"/>
  <c r="I190" i="1"/>
  <c r="I196" i="1"/>
  <c r="I208" i="1"/>
  <c r="I214" i="1"/>
  <c r="I230" i="1"/>
  <c r="I236" i="1"/>
  <c r="I248" i="1"/>
  <c r="I254" i="1"/>
  <c r="I270" i="1"/>
  <c r="I276" i="1"/>
  <c r="I288" i="1"/>
  <c r="I294" i="1"/>
  <c r="I310" i="1"/>
  <c r="I316" i="1"/>
  <c r="I328" i="1"/>
  <c r="I334" i="1"/>
  <c r="I374" i="1"/>
  <c r="I390" i="1"/>
  <c r="I396" i="1"/>
  <c r="I408" i="1"/>
  <c r="I414" i="1"/>
  <c r="I430" i="1"/>
  <c r="I448" i="1"/>
  <c r="I454" i="1"/>
  <c r="I470" i="1"/>
  <c r="I476" i="1"/>
  <c r="I488" i="1"/>
  <c r="I494" i="1"/>
  <c r="I510" i="1"/>
  <c r="I516" i="1"/>
  <c r="I528" i="1"/>
  <c r="I534" i="1"/>
  <c r="I550" i="1"/>
  <c r="I556" i="1"/>
  <c r="I568" i="1"/>
  <c r="I574" i="1"/>
  <c r="I590" i="1"/>
  <c r="I596" i="1"/>
  <c r="I608" i="1"/>
  <c r="I614" i="1"/>
  <c r="I630" i="1"/>
  <c r="I636" i="1"/>
  <c r="I648" i="1"/>
  <c r="I654" i="1"/>
  <c r="I670" i="1"/>
  <c r="I676" i="1"/>
  <c r="I688" i="1"/>
  <c r="I694" i="1"/>
  <c r="I710" i="1"/>
  <c r="I716" i="1"/>
  <c r="I728" i="1"/>
  <c r="I734" i="1"/>
  <c r="I750" i="1"/>
  <c r="I756" i="1"/>
  <c r="I768" i="1"/>
  <c r="I774" i="1"/>
  <c r="I807" i="1"/>
  <c r="I811" i="1"/>
  <c r="E81" i="19"/>
  <c r="N66" i="1" s="1"/>
  <c r="E77" i="19"/>
  <c r="N63" i="1" s="1"/>
  <c r="E73" i="19"/>
  <c r="N60" i="1" s="1"/>
  <c r="E69" i="19"/>
  <c r="N57" i="1" s="1"/>
  <c r="E65" i="19"/>
  <c r="N54" i="1" s="1"/>
  <c r="E61" i="19"/>
  <c r="N51" i="1" s="1"/>
  <c r="E57" i="19"/>
  <c r="N48" i="1" s="1"/>
  <c r="E53" i="19"/>
  <c r="N45" i="1" s="1"/>
  <c r="E49" i="19"/>
  <c r="N42" i="1" s="1"/>
  <c r="E45" i="19"/>
  <c r="N39" i="1" s="1"/>
  <c r="E41" i="19"/>
  <c r="N36" i="1" s="1"/>
  <c r="E37" i="19"/>
  <c r="N33" i="1" s="1"/>
  <c r="E33" i="19"/>
  <c r="N30" i="1" s="1"/>
  <c r="E29" i="19"/>
  <c r="N27" i="1" s="1"/>
  <c r="E21" i="19"/>
  <c r="N21" i="1" s="1"/>
  <c r="E17" i="19"/>
  <c r="N18" i="1" s="1"/>
  <c r="E13" i="19"/>
  <c r="N16" i="1" s="1"/>
  <c r="E9" i="19"/>
  <c r="G15" i="26"/>
  <c r="G14" i="26"/>
  <c r="G13" i="26"/>
  <c r="G12" i="26"/>
  <c r="G11" i="26"/>
  <c r="G10" i="26"/>
  <c r="G9" i="26"/>
  <c r="G8" i="26"/>
  <c r="G7" i="26"/>
  <c r="G6" i="26"/>
  <c r="G5" i="26"/>
  <c r="G4" i="26"/>
  <c r="H23" i="26"/>
  <c r="I28" i="28" l="1"/>
  <c r="D46" i="28"/>
  <c r="D45" i="28"/>
  <c r="G777" i="1"/>
  <c r="E86" i="19" s="1"/>
  <c r="G791" i="1"/>
  <c r="G792" i="1"/>
  <c r="G786" i="1"/>
  <c r="E95" i="19" s="1"/>
  <c r="G95" i="19" s="1"/>
  <c r="G96" i="19"/>
  <c r="J787" i="1"/>
  <c r="N13" i="1"/>
  <c r="F28" i="28"/>
  <c r="D38" i="28" s="1"/>
  <c r="H28" i="28"/>
  <c r="G14" i="28"/>
  <c r="I672" i="1"/>
  <c r="J672" i="1" s="1"/>
  <c r="F4" i="26"/>
  <c r="F5" i="26"/>
  <c r="F6" i="26"/>
  <c r="F7" i="26"/>
  <c r="F8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D23" i="26"/>
  <c r="E23" i="26"/>
  <c r="I772" i="1"/>
  <c r="I771" i="1"/>
  <c r="J771" i="1" s="1"/>
  <c r="I770" i="1"/>
  <c r="J770" i="1" s="1"/>
  <c r="I767" i="1"/>
  <c r="J767" i="1" s="1"/>
  <c r="G765" i="1"/>
  <c r="G764" i="1"/>
  <c r="G766" i="1" s="1"/>
  <c r="I763" i="1"/>
  <c r="J763" i="1" s="1"/>
  <c r="I762" i="1"/>
  <c r="G762" i="1"/>
  <c r="I761" i="1"/>
  <c r="J761" i="1" s="1"/>
  <c r="I760" i="1"/>
  <c r="J760" i="1" s="1"/>
  <c r="I759" i="1"/>
  <c r="J759" i="1" s="1"/>
  <c r="I758" i="1"/>
  <c r="J758" i="1" s="1"/>
  <c r="I749" i="1"/>
  <c r="G749" i="1"/>
  <c r="I748" i="1"/>
  <c r="J748" i="1" s="1"/>
  <c r="I747" i="1"/>
  <c r="J747" i="1" s="1"/>
  <c r="I741" i="1"/>
  <c r="G741" i="1"/>
  <c r="I740" i="1"/>
  <c r="J740" i="1" s="1"/>
  <c r="I739" i="1"/>
  <c r="J739" i="1" s="1"/>
  <c r="I738" i="1"/>
  <c r="J738" i="1" s="1"/>
  <c r="I737" i="1"/>
  <c r="J737" i="1" s="1"/>
  <c r="I733" i="1"/>
  <c r="J733" i="1" s="1"/>
  <c r="I732" i="1"/>
  <c r="G732" i="1"/>
  <c r="I731" i="1"/>
  <c r="J731" i="1" s="1"/>
  <c r="I730" i="1"/>
  <c r="J730" i="1" s="1"/>
  <c r="I727" i="1"/>
  <c r="J727" i="1" s="1"/>
  <c r="G725" i="1"/>
  <c r="G724" i="1"/>
  <c r="G726" i="1" s="1"/>
  <c r="I723" i="1"/>
  <c r="J723" i="1" s="1"/>
  <c r="I722" i="1"/>
  <c r="G722" i="1"/>
  <c r="I721" i="1"/>
  <c r="J721" i="1" s="1"/>
  <c r="I720" i="1"/>
  <c r="J720" i="1" s="1"/>
  <c r="I719" i="1"/>
  <c r="J719" i="1" s="1"/>
  <c r="I718" i="1"/>
  <c r="J718" i="1" s="1"/>
  <c r="I709" i="1"/>
  <c r="G709" i="1"/>
  <c r="I708" i="1"/>
  <c r="J708" i="1" s="1"/>
  <c r="I707" i="1"/>
  <c r="J707" i="1" s="1"/>
  <c r="I701" i="1"/>
  <c r="G701" i="1"/>
  <c r="I700" i="1"/>
  <c r="J700" i="1" s="1"/>
  <c r="I699" i="1"/>
  <c r="J699" i="1" s="1"/>
  <c r="I698" i="1"/>
  <c r="J698" i="1" s="1"/>
  <c r="I697" i="1"/>
  <c r="J697" i="1" s="1"/>
  <c r="I693" i="1"/>
  <c r="J693" i="1" s="1"/>
  <c r="I692" i="1"/>
  <c r="J692" i="1" s="1"/>
  <c r="I691" i="1"/>
  <c r="J691" i="1" s="1"/>
  <c r="I690" i="1"/>
  <c r="J690" i="1" s="1"/>
  <c r="I687" i="1"/>
  <c r="J687" i="1" s="1"/>
  <c r="G685" i="1"/>
  <c r="G684" i="1"/>
  <c r="G686" i="1" s="1"/>
  <c r="I683" i="1"/>
  <c r="J683" i="1" s="1"/>
  <c r="I682" i="1"/>
  <c r="G682" i="1"/>
  <c r="I681" i="1"/>
  <c r="J681" i="1" s="1"/>
  <c r="I680" i="1"/>
  <c r="J680" i="1" s="1"/>
  <c r="I679" i="1"/>
  <c r="J679" i="1" s="1"/>
  <c r="I678" i="1"/>
  <c r="J678" i="1" s="1"/>
  <c r="I669" i="1"/>
  <c r="G669" i="1"/>
  <c r="I668" i="1"/>
  <c r="J668" i="1" s="1"/>
  <c r="I667" i="1"/>
  <c r="J667" i="1" s="1"/>
  <c r="I661" i="1"/>
  <c r="G661" i="1"/>
  <c r="I660" i="1"/>
  <c r="J660" i="1" s="1"/>
  <c r="I659" i="1"/>
  <c r="J659" i="1" s="1"/>
  <c r="I658" i="1"/>
  <c r="J658" i="1" s="1"/>
  <c r="I657" i="1"/>
  <c r="J657" i="1" s="1"/>
  <c r="I653" i="1"/>
  <c r="J653" i="1" s="1"/>
  <c r="I652" i="1"/>
  <c r="G652" i="1"/>
  <c r="I651" i="1"/>
  <c r="J651" i="1" s="1"/>
  <c r="I647" i="1"/>
  <c r="J647" i="1" s="1"/>
  <c r="G645" i="1"/>
  <c r="G644" i="1"/>
  <c r="G646" i="1" s="1"/>
  <c r="I643" i="1"/>
  <c r="J643" i="1" s="1"/>
  <c r="I642" i="1"/>
  <c r="G642" i="1"/>
  <c r="I641" i="1"/>
  <c r="J641" i="1" s="1"/>
  <c r="I640" i="1"/>
  <c r="J640" i="1" s="1"/>
  <c r="I639" i="1"/>
  <c r="J639" i="1" s="1"/>
  <c r="I638" i="1"/>
  <c r="J638" i="1" s="1"/>
  <c r="I629" i="1"/>
  <c r="G629" i="1"/>
  <c r="I628" i="1"/>
  <c r="J628" i="1" s="1"/>
  <c r="I627" i="1"/>
  <c r="J627" i="1" s="1"/>
  <c r="I621" i="1"/>
  <c r="G621" i="1"/>
  <c r="I620" i="1"/>
  <c r="J620" i="1" s="1"/>
  <c r="I619" i="1"/>
  <c r="J619" i="1" s="1"/>
  <c r="I618" i="1"/>
  <c r="J618" i="1" s="1"/>
  <c r="I617" i="1"/>
  <c r="J617" i="1" s="1"/>
  <c r="I607" i="1"/>
  <c r="J607" i="1" s="1"/>
  <c r="G605" i="1"/>
  <c r="G604" i="1"/>
  <c r="G606" i="1" s="1"/>
  <c r="I603" i="1"/>
  <c r="J603" i="1" s="1"/>
  <c r="I602" i="1"/>
  <c r="G602" i="1"/>
  <c r="I601" i="1"/>
  <c r="J601" i="1" s="1"/>
  <c r="I600" i="1"/>
  <c r="J600" i="1" s="1"/>
  <c r="I599" i="1"/>
  <c r="J599" i="1" s="1"/>
  <c r="I598" i="1"/>
  <c r="J598" i="1" s="1"/>
  <c r="G586" i="1"/>
  <c r="G125" i="1"/>
  <c r="G106" i="1"/>
  <c r="G26" i="1"/>
  <c r="I589" i="1"/>
  <c r="G589" i="1"/>
  <c r="I588" i="1"/>
  <c r="J588" i="1" s="1"/>
  <c r="I587" i="1"/>
  <c r="J587" i="1" s="1"/>
  <c r="I586" i="1"/>
  <c r="I581" i="1"/>
  <c r="G581" i="1"/>
  <c r="I580" i="1"/>
  <c r="J580" i="1" s="1"/>
  <c r="I579" i="1"/>
  <c r="J579" i="1" s="1"/>
  <c r="I578" i="1"/>
  <c r="J578" i="1" s="1"/>
  <c r="I577" i="1"/>
  <c r="J577" i="1" s="1"/>
  <c r="I567" i="1"/>
  <c r="J567" i="1" s="1"/>
  <c r="G565" i="1"/>
  <c r="G564" i="1"/>
  <c r="G566" i="1" s="1"/>
  <c r="I563" i="1"/>
  <c r="J563" i="1" s="1"/>
  <c r="I562" i="1"/>
  <c r="G562" i="1"/>
  <c r="I561" i="1"/>
  <c r="J561" i="1" s="1"/>
  <c r="I560" i="1"/>
  <c r="J560" i="1" s="1"/>
  <c r="I559" i="1"/>
  <c r="J559" i="1" s="1"/>
  <c r="I558" i="1"/>
  <c r="J558" i="1" s="1"/>
  <c r="I573" i="1"/>
  <c r="J573" i="1" s="1"/>
  <c r="I572" i="1"/>
  <c r="J572" i="1" s="1"/>
  <c r="I571" i="1"/>
  <c r="J571" i="1" s="1"/>
  <c r="I570" i="1"/>
  <c r="J570" i="1" s="1"/>
  <c r="I555" i="1"/>
  <c r="J555" i="1" s="1"/>
  <c r="I554" i="1"/>
  <c r="J554" i="1" s="1"/>
  <c r="I553" i="1"/>
  <c r="J553" i="1" s="1"/>
  <c r="I552" i="1"/>
  <c r="J552" i="1" s="1"/>
  <c r="I549" i="1"/>
  <c r="G549" i="1"/>
  <c r="I548" i="1"/>
  <c r="J548" i="1" s="1"/>
  <c r="I547" i="1"/>
  <c r="J547" i="1" s="1"/>
  <c r="I546" i="1"/>
  <c r="G509" i="1"/>
  <c r="I541" i="1"/>
  <c r="G541" i="1"/>
  <c r="I540" i="1"/>
  <c r="J540" i="1" s="1"/>
  <c r="I539" i="1"/>
  <c r="J539" i="1" s="1"/>
  <c r="I538" i="1"/>
  <c r="J538" i="1" s="1"/>
  <c r="I537" i="1"/>
  <c r="J537" i="1" s="1"/>
  <c r="I533" i="1"/>
  <c r="J533" i="1" s="1"/>
  <c r="I532" i="1"/>
  <c r="J532" i="1" s="1"/>
  <c r="I531" i="1"/>
  <c r="J531" i="1" s="1"/>
  <c r="I530" i="1"/>
  <c r="J530" i="1" s="1"/>
  <c r="I527" i="1"/>
  <c r="J527" i="1" s="1"/>
  <c r="I526" i="1"/>
  <c r="J526" i="1" s="1"/>
  <c r="I525" i="1"/>
  <c r="G525" i="1"/>
  <c r="I524" i="1"/>
  <c r="J524" i="1" s="1"/>
  <c r="I523" i="1"/>
  <c r="J523" i="1" s="1"/>
  <c r="I522" i="1"/>
  <c r="G522" i="1"/>
  <c r="I521" i="1"/>
  <c r="J521" i="1" s="1"/>
  <c r="I520" i="1"/>
  <c r="J520" i="1" s="1"/>
  <c r="I519" i="1"/>
  <c r="J519" i="1" s="1"/>
  <c r="I518" i="1"/>
  <c r="J518" i="1" s="1"/>
  <c r="I509" i="1"/>
  <c r="I508" i="1"/>
  <c r="J508" i="1" s="1"/>
  <c r="I507" i="1"/>
  <c r="J507" i="1" s="1"/>
  <c r="I506" i="1"/>
  <c r="G506" i="1"/>
  <c r="I505" i="1"/>
  <c r="J505" i="1" s="1"/>
  <c r="I504" i="1"/>
  <c r="G504" i="1"/>
  <c r="I503" i="1"/>
  <c r="J503" i="1" s="1"/>
  <c r="I502" i="1"/>
  <c r="J502" i="1" s="1"/>
  <c r="I501" i="1"/>
  <c r="G501" i="1"/>
  <c r="I500" i="1"/>
  <c r="J500" i="1" s="1"/>
  <c r="I499" i="1"/>
  <c r="J499" i="1" s="1"/>
  <c r="I498" i="1"/>
  <c r="J498" i="1" s="1"/>
  <c r="I497" i="1"/>
  <c r="J497" i="1" s="1"/>
  <c r="I493" i="1"/>
  <c r="J493" i="1" s="1"/>
  <c r="I492" i="1"/>
  <c r="J492" i="1" s="1"/>
  <c r="I491" i="1"/>
  <c r="J491" i="1" s="1"/>
  <c r="I490" i="1"/>
  <c r="J490" i="1" s="1"/>
  <c r="I485" i="1"/>
  <c r="G485" i="1"/>
  <c r="I484" i="1"/>
  <c r="J484" i="1" s="1"/>
  <c r="I483" i="1"/>
  <c r="J483" i="1" s="1"/>
  <c r="I462" i="1"/>
  <c r="J462" i="1" s="1"/>
  <c r="G464" i="1"/>
  <c r="I487" i="1"/>
  <c r="J487" i="1" s="1"/>
  <c r="I486" i="1"/>
  <c r="J486" i="1" s="1"/>
  <c r="I482" i="1"/>
  <c r="G482" i="1"/>
  <c r="I481" i="1"/>
  <c r="J481" i="1" s="1"/>
  <c r="I480" i="1"/>
  <c r="J480" i="1" s="1"/>
  <c r="I479" i="1"/>
  <c r="J479" i="1" s="1"/>
  <c r="I478" i="1"/>
  <c r="J478" i="1" s="1"/>
  <c r="I469" i="1"/>
  <c r="G469" i="1"/>
  <c r="I468" i="1"/>
  <c r="J468" i="1" s="1"/>
  <c r="I467" i="1"/>
  <c r="J467" i="1" s="1"/>
  <c r="I466" i="1"/>
  <c r="G466" i="1"/>
  <c r="I465" i="1"/>
  <c r="J465" i="1" s="1"/>
  <c r="I464" i="1"/>
  <c r="I463" i="1"/>
  <c r="J463" i="1" s="1"/>
  <c r="I461" i="1"/>
  <c r="G461" i="1"/>
  <c r="I460" i="1"/>
  <c r="J460" i="1" s="1"/>
  <c r="I459" i="1"/>
  <c r="J459" i="1" s="1"/>
  <c r="I458" i="1"/>
  <c r="J458" i="1" s="1"/>
  <c r="I457" i="1"/>
  <c r="J457" i="1" s="1"/>
  <c r="I453" i="1"/>
  <c r="J453" i="1" s="1"/>
  <c r="I452" i="1"/>
  <c r="J452" i="1" s="1"/>
  <c r="I451" i="1"/>
  <c r="J451" i="1" s="1"/>
  <c r="I450" i="1"/>
  <c r="J450" i="1" s="1"/>
  <c r="I445" i="1"/>
  <c r="G445" i="1"/>
  <c r="I444" i="1"/>
  <c r="J444" i="1" s="1"/>
  <c r="I443" i="1"/>
  <c r="J443" i="1" s="1"/>
  <c r="G424" i="1"/>
  <c r="I422" i="1"/>
  <c r="J422" i="1" s="1"/>
  <c r="I447" i="1"/>
  <c r="J447" i="1" s="1"/>
  <c r="I446" i="1"/>
  <c r="J446" i="1" s="1"/>
  <c r="I442" i="1"/>
  <c r="G442" i="1"/>
  <c r="I441" i="1"/>
  <c r="J441" i="1" s="1"/>
  <c r="I440" i="1"/>
  <c r="J440" i="1" s="1"/>
  <c r="I439" i="1"/>
  <c r="J439" i="1" s="1"/>
  <c r="I438" i="1"/>
  <c r="J438" i="1" s="1"/>
  <c r="I429" i="1"/>
  <c r="G429" i="1"/>
  <c r="I428" i="1"/>
  <c r="J428" i="1" s="1"/>
  <c r="I427" i="1"/>
  <c r="J427" i="1" s="1"/>
  <c r="I426" i="1"/>
  <c r="G426" i="1"/>
  <c r="I425" i="1"/>
  <c r="J425" i="1" s="1"/>
  <c r="I424" i="1"/>
  <c r="I423" i="1"/>
  <c r="J423" i="1" s="1"/>
  <c r="I421" i="1"/>
  <c r="G421" i="1"/>
  <c r="I420" i="1"/>
  <c r="J420" i="1" s="1"/>
  <c r="I419" i="1"/>
  <c r="J419" i="1" s="1"/>
  <c r="I418" i="1"/>
  <c r="J418" i="1" s="1"/>
  <c r="I417" i="1"/>
  <c r="J417" i="1" s="1"/>
  <c r="I412" i="1"/>
  <c r="J412" i="1" s="1"/>
  <c r="G384" i="1"/>
  <c r="I407" i="1"/>
  <c r="J407" i="1" s="1"/>
  <c r="I406" i="1"/>
  <c r="J406" i="1" s="1"/>
  <c r="I405" i="1"/>
  <c r="G405" i="1"/>
  <c r="I404" i="1"/>
  <c r="J404" i="1" s="1"/>
  <c r="I403" i="1"/>
  <c r="J403" i="1" s="1"/>
  <c r="I402" i="1"/>
  <c r="G402" i="1"/>
  <c r="I401" i="1"/>
  <c r="J401" i="1" s="1"/>
  <c r="I400" i="1"/>
  <c r="J400" i="1" s="1"/>
  <c r="I399" i="1"/>
  <c r="J399" i="1" s="1"/>
  <c r="I398" i="1"/>
  <c r="J398" i="1" s="1"/>
  <c r="I389" i="1"/>
  <c r="G389" i="1"/>
  <c r="I388" i="1"/>
  <c r="J388" i="1" s="1"/>
  <c r="I387" i="1"/>
  <c r="J387" i="1" s="1"/>
  <c r="I386" i="1"/>
  <c r="G386" i="1"/>
  <c r="I385" i="1"/>
  <c r="J385" i="1" s="1"/>
  <c r="I384" i="1"/>
  <c r="I383" i="1"/>
  <c r="J383" i="1" s="1"/>
  <c r="I382" i="1"/>
  <c r="J382" i="1" s="1"/>
  <c r="I381" i="1"/>
  <c r="G381" i="1"/>
  <c r="I380" i="1"/>
  <c r="J380" i="1" s="1"/>
  <c r="I379" i="1"/>
  <c r="J379" i="1" s="1"/>
  <c r="I378" i="1"/>
  <c r="J378" i="1" s="1"/>
  <c r="I377" i="1"/>
  <c r="J377" i="1" s="1"/>
  <c r="I367" i="1"/>
  <c r="J367" i="1" s="1"/>
  <c r="I366" i="1"/>
  <c r="J366" i="1" s="1"/>
  <c r="I365" i="1"/>
  <c r="G365" i="1"/>
  <c r="I364" i="1"/>
  <c r="J364" i="1" s="1"/>
  <c r="I363" i="1"/>
  <c r="J363" i="1" s="1"/>
  <c r="I362" i="1"/>
  <c r="G362" i="1"/>
  <c r="I361" i="1"/>
  <c r="J361" i="1" s="1"/>
  <c r="I360" i="1"/>
  <c r="J360" i="1" s="1"/>
  <c r="I359" i="1"/>
  <c r="J359" i="1" s="1"/>
  <c r="I358" i="1"/>
  <c r="J358" i="1" s="1"/>
  <c r="G344" i="1"/>
  <c r="I349" i="1"/>
  <c r="G349" i="1"/>
  <c r="I348" i="1"/>
  <c r="J348" i="1" s="1"/>
  <c r="I347" i="1"/>
  <c r="J347" i="1" s="1"/>
  <c r="I346" i="1"/>
  <c r="G346" i="1"/>
  <c r="I345" i="1"/>
  <c r="J345" i="1" s="1"/>
  <c r="I344" i="1"/>
  <c r="I343" i="1"/>
  <c r="J343" i="1" s="1"/>
  <c r="I341" i="1"/>
  <c r="G341" i="1"/>
  <c r="I340" i="1"/>
  <c r="J340" i="1" s="1"/>
  <c r="I339" i="1"/>
  <c r="J339" i="1" s="1"/>
  <c r="I338" i="1"/>
  <c r="J338" i="1" s="1"/>
  <c r="I337" i="1"/>
  <c r="J337" i="1" s="1"/>
  <c r="I323" i="1"/>
  <c r="J323" i="1" s="1"/>
  <c r="I342" i="1"/>
  <c r="J342" i="1" s="1"/>
  <c r="I333" i="1"/>
  <c r="J333" i="1" s="1"/>
  <c r="I332" i="1"/>
  <c r="J332" i="1" s="1"/>
  <c r="I331" i="1"/>
  <c r="J331" i="1" s="1"/>
  <c r="I330" i="1"/>
  <c r="J330" i="1" s="1"/>
  <c r="I327" i="1"/>
  <c r="J327" i="1" s="1"/>
  <c r="I326" i="1"/>
  <c r="J326" i="1" s="1"/>
  <c r="I325" i="1"/>
  <c r="G325" i="1"/>
  <c r="I324" i="1"/>
  <c r="J324" i="1" s="1"/>
  <c r="I322" i="1"/>
  <c r="G322" i="1"/>
  <c r="I321" i="1"/>
  <c r="J321" i="1" s="1"/>
  <c r="I320" i="1"/>
  <c r="J320" i="1" s="1"/>
  <c r="I319" i="1"/>
  <c r="J319" i="1" s="1"/>
  <c r="I318" i="1"/>
  <c r="J318" i="1" s="1"/>
  <c r="G304" i="1"/>
  <c r="I309" i="1"/>
  <c r="G309" i="1"/>
  <c r="I308" i="1"/>
  <c r="I307" i="1"/>
  <c r="J307" i="1" s="1"/>
  <c r="I306" i="1"/>
  <c r="G306" i="1"/>
  <c r="I305" i="1"/>
  <c r="J305" i="1" s="1"/>
  <c r="I304" i="1"/>
  <c r="I303" i="1"/>
  <c r="J303" i="1" s="1"/>
  <c r="I301" i="1"/>
  <c r="G301" i="1"/>
  <c r="I300" i="1"/>
  <c r="J300" i="1" s="1"/>
  <c r="I299" i="1"/>
  <c r="J299" i="1" s="1"/>
  <c r="I298" i="1"/>
  <c r="J298" i="1" s="1"/>
  <c r="I297" i="1"/>
  <c r="J297" i="1" s="1"/>
  <c r="G286" i="1"/>
  <c r="I302" i="1"/>
  <c r="J302" i="1" s="1"/>
  <c r="I283" i="1"/>
  <c r="J283" i="1" s="1"/>
  <c r="I275" i="1"/>
  <c r="J275" i="1" s="1"/>
  <c r="I274" i="1"/>
  <c r="J274" i="1" s="1"/>
  <c r="I273" i="1"/>
  <c r="J273" i="1" s="1"/>
  <c r="I272" i="1"/>
  <c r="J272" i="1" s="1"/>
  <c r="I292" i="1"/>
  <c r="J292" i="1" s="1"/>
  <c r="I291" i="1"/>
  <c r="J291" i="1" s="1"/>
  <c r="I293" i="1"/>
  <c r="J293" i="1" s="1"/>
  <c r="I290" i="1"/>
  <c r="J290" i="1" s="1"/>
  <c r="G264" i="1"/>
  <c r="I257" i="1"/>
  <c r="J257" i="1" s="1"/>
  <c r="I258" i="1"/>
  <c r="J258" i="1" s="1"/>
  <c r="I259" i="1"/>
  <c r="J259" i="1" s="1"/>
  <c r="I260" i="1"/>
  <c r="J260" i="1" s="1"/>
  <c r="G261" i="1"/>
  <c r="I261" i="1"/>
  <c r="I262" i="1"/>
  <c r="J262" i="1" s="1"/>
  <c r="I263" i="1"/>
  <c r="J263" i="1" s="1"/>
  <c r="I269" i="1"/>
  <c r="G269" i="1"/>
  <c r="I268" i="1"/>
  <c r="J268" i="1" s="1"/>
  <c r="I267" i="1"/>
  <c r="J267" i="1" s="1"/>
  <c r="I266" i="1"/>
  <c r="G266" i="1"/>
  <c r="I265" i="1"/>
  <c r="J265" i="1" s="1"/>
  <c r="I264" i="1"/>
  <c r="I246" i="1"/>
  <c r="J246" i="1" s="1"/>
  <c r="I245" i="1"/>
  <c r="G245" i="1"/>
  <c r="I244" i="1"/>
  <c r="J244" i="1" s="1"/>
  <c r="I242" i="1"/>
  <c r="G242" i="1"/>
  <c r="I241" i="1"/>
  <c r="J241" i="1" s="1"/>
  <c r="I240" i="1"/>
  <c r="J240" i="1" s="1"/>
  <c r="I239" i="1"/>
  <c r="J239" i="1" s="1"/>
  <c r="I238" i="1"/>
  <c r="J238" i="1" s="1"/>
  <c r="I247" i="1"/>
  <c r="J247" i="1" s="1"/>
  <c r="I243" i="1"/>
  <c r="J243" i="1" s="1"/>
  <c r="G229" i="1"/>
  <c r="G224" i="1"/>
  <c r="I223" i="1"/>
  <c r="J223" i="1" s="1"/>
  <c r="I224" i="1"/>
  <c r="I225" i="1"/>
  <c r="J225" i="1" s="1"/>
  <c r="G226" i="1"/>
  <c r="I226" i="1"/>
  <c r="I227" i="1"/>
  <c r="J227" i="1" s="1"/>
  <c r="I228" i="1"/>
  <c r="J228" i="1" s="1"/>
  <c r="I229" i="1"/>
  <c r="I221" i="1"/>
  <c r="G221" i="1"/>
  <c r="I220" i="1"/>
  <c r="J220" i="1" s="1"/>
  <c r="I219" i="1"/>
  <c r="J219" i="1" s="1"/>
  <c r="I218" i="1"/>
  <c r="J218" i="1" s="1"/>
  <c r="I217" i="1"/>
  <c r="J217" i="1" s="1"/>
  <c r="I207" i="1"/>
  <c r="J207" i="1" s="1"/>
  <c r="I206" i="1"/>
  <c r="I205" i="1"/>
  <c r="G205" i="1"/>
  <c r="I204" i="1"/>
  <c r="I203" i="1"/>
  <c r="J203" i="1" s="1"/>
  <c r="I202" i="1"/>
  <c r="G202" i="1"/>
  <c r="I201" i="1"/>
  <c r="J201" i="1" s="1"/>
  <c r="I200" i="1"/>
  <c r="J200" i="1" s="1"/>
  <c r="I199" i="1"/>
  <c r="J199" i="1" s="1"/>
  <c r="I198" i="1"/>
  <c r="J198" i="1" s="1"/>
  <c r="G186" i="1"/>
  <c r="G184" i="1"/>
  <c r="I189" i="1"/>
  <c r="G189" i="1"/>
  <c r="I188" i="1"/>
  <c r="J188" i="1" s="1"/>
  <c r="I187" i="1"/>
  <c r="J187" i="1" s="1"/>
  <c r="I186" i="1"/>
  <c r="I185" i="1"/>
  <c r="J185" i="1" s="1"/>
  <c r="I184" i="1"/>
  <c r="I183" i="1"/>
  <c r="J183" i="1" s="1"/>
  <c r="I181" i="1"/>
  <c r="G181" i="1"/>
  <c r="I180" i="1"/>
  <c r="J180" i="1" s="1"/>
  <c r="I179" i="1"/>
  <c r="J179" i="1" s="1"/>
  <c r="I178" i="1"/>
  <c r="J178" i="1" s="1"/>
  <c r="I177" i="1"/>
  <c r="J177" i="1" s="1"/>
  <c r="I172" i="1"/>
  <c r="G172" i="1"/>
  <c r="I171" i="1"/>
  <c r="J171" i="1" s="1"/>
  <c r="I170" i="1"/>
  <c r="J170" i="1" s="1"/>
  <c r="I167" i="1"/>
  <c r="J167" i="1" s="1"/>
  <c r="I166" i="1"/>
  <c r="J166" i="1" s="1"/>
  <c r="I165" i="1"/>
  <c r="G165" i="1"/>
  <c r="I164" i="1"/>
  <c r="J164" i="1" s="1"/>
  <c r="I163" i="1"/>
  <c r="J163" i="1" s="1"/>
  <c r="I162" i="1"/>
  <c r="G162" i="1"/>
  <c r="I161" i="1"/>
  <c r="J161" i="1" s="1"/>
  <c r="I160" i="1"/>
  <c r="J160" i="1" s="1"/>
  <c r="I159" i="1"/>
  <c r="J159" i="1" s="1"/>
  <c r="I158" i="1"/>
  <c r="J158" i="1" s="1"/>
  <c r="G144" i="1"/>
  <c r="G104" i="1"/>
  <c r="G85" i="1"/>
  <c r="G64" i="1"/>
  <c r="G45" i="1"/>
  <c r="G24" i="1"/>
  <c r="I149" i="1"/>
  <c r="G149" i="1"/>
  <c r="I148" i="1"/>
  <c r="J148" i="1" s="1"/>
  <c r="I147" i="1"/>
  <c r="J147" i="1" s="1"/>
  <c r="I146" i="1"/>
  <c r="G146" i="1"/>
  <c r="I145" i="1"/>
  <c r="J145" i="1" s="1"/>
  <c r="I144" i="1"/>
  <c r="I143" i="1"/>
  <c r="J143" i="1" s="1"/>
  <c r="I141" i="1"/>
  <c r="G141" i="1"/>
  <c r="I140" i="1"/>
  <c r="J140" i="1" s="1"/>
  <c r="I139" i="1"/>
  <c r="J139" i="1" s="1"/>
  <c r="I138" i="1"/>
  <c r="J138" i="1" s="1"/>
  <c r="I137" i="1"/>
  <c r="J137" i="1" s="1"/>
  <c r="I132" i="1"/>
  <c r="G132" i="1"/>
  <c r="I131" i="1"/>
  <c r="J131" i="1" s="1"/>
  <c r="I130" i="1"/>
  <c r="J130" i="1" s="1"/>
  <c r="I127" i="1"/>
  <c r="J127" i="1" s="1"/>
  <c r="I126" i="1"/>
  <c r="J126" i="1" s="1"/>
  <c r="I125" i="1"/>
  <c r="I124" i="1"/>
  <c r="J124" i="1" s="1"/>
  <c r="I123" i="1"/>
  <c r="J123" i="1" s="1"/>
  <c r="I122" i="1"/>
  <c r="G122" i="1"/>
  <c r="I121" i="1"/>
  <c r="J121" i="1" s="1"/>
  <c r="I120" i="1"/>
  <c r="J120" i="1" s="1"/>
  <c r="I119" i="1"/>
  <c r="J119" i="1" s="1"/>
  <c r="I118" i="1"/>
  <c r="J118" i="1" s="1"/>
  <c r="I101" i="1"/>
  <c r="G101" i="1"/>
  <c r="I82" i="1"/>
  <c r="G82" i="1"/>
  <c r="I61" i="1"/>
  <c r="G61" i="1"/>
  <c r="G42" i="1"/>
  <c r="I42" i="1"/>
  <c r="G20" i="1"/>
  <c r="G21" i="1"/>
  <c r="I97" i="1"/>
  <c r="J97" i="1" s="1"/>
  <c r="I98" i="1"/>
  <c r="J98" i="1" s="1"/>
  <c r="I99" i="1"/>
  <c r="J99" i="1" s="1"/>
  <c r="I100" i="1"/>
  <c r="J100" i="1" s="1"/>
  <c r="I102" i="1"/>
  <c r="J102" i="1" s="1"/>
  <c r="I103" i="1"/>
  <c r="J103" i="1" s="1"/>
  <c r="I109" i="1"/>
  <c r="G109" i="1"/>
  <c r="I108" i="1"/>
  <c r="J108" i="1" s="1"/>
  <c r="I107" i="1"/>
  <c r="J107" i="1" s="1"/>
  <c r="I106" i="1"/>
  <c r="I105" i="1"/>
  <c r="J105" i="1" s="1"/>
  <c r="I104" i="1"/>
  <c r="I86" i="1"/>
  <c r="J86" i="1" s="1"/>
  <c r="I85" i="1"/>
  <c r="I84" i="1"/>
  <c r="J84" i="1" s="1"/>
  <c r="I83" i="1"/>
  <c r="J83" i="1" s="1"/>
  <c r="I81" i="1"/>
  <c r="J81" i="1" s="1"/>
  <c r="I80" i="1"/>
  <c r="J80" i="1" s="1"/>
  <c r="I79" i="1"/>
  <c r="J79" i="1" s="1"/>
  <c r="I78" i="1"/>
  <c r="J78" i="1" s="1"/>
  <c r="G69" i="1"/>
  <c r="G66" i="1"/>
  <c r="I63" i="1"/>
  <c r="J63" i="1" s="1"/>
  <c r="I53" i="1"/>
  <c r="J53" i="1" s="1"/>
  <c r="I52" i="1"/>
  <c r="G52" i="1"/>
  <c r="I51" i="1"/>
  <c r="J51" i="1" s="1"/>
  <c r="I50" i="1"/>
  <c r="J50" i="1" s="1"/>
  <c r="I46" i="1"/>
  <c r="J46" i="1" s="1"/>
  <c r="I45" i="1"/>
  <c r="I44" i="1"/>
  <c r="J44" i="1" s="1"/>
  <c r="I43" i="1"/>
  <c r="J43" i="1" s="1"/>
  <c r="I41" i="1"/>
  <c r="J41" i="1" s="1"/>
  <c r="I40" i="1"/>
  <c r="J40" i="1" s="1"/>
  <c r="I39" i="1"/>
  <c r="J39" i="1" s="1"/>
  <c r="I38" i="1"/>
  <c r="J38" i="1" s="1"/>
  <c r="I806" i="1"/>
  <c r="J806" i="1" s="1"/>
  <c r="G803" i="1"/>
  <c r="G744" i="1"/>
  <c r="G746" i="1"/>
  <c r="G743" i="1"/>
  <c r="G745" i="1" s="1"/>
  <c r="G583" i="1"/>
  <c r="G585" i="1" s="1"/>
  <c r="G623" i="1"/>
  <c r="G625" i="1" s="1"/>
  <c r="G663" i="1"/>
  <c r="G665" i="1" s="1"/>
  <c r="G703" i="1"/>
  <c r="G705" i="1" s="1"/>
  <c r="G704" i="1"/>
  <c r="G706" i="1"/>
  <c r="G664" i="1"/>
  <c r="G666" i="1"/>
  <c r="G624" i="1"/>
  <c r="G626" i="1"/>
  <c r="G584" i="1"/>
  <c r="G544" i="1"/>
  <c r="G543" i="1"/>
  <c r="G545" i="1" s="1"/>
  <c r="G29" i="1"/>
  <c r="I29" i="1"/>
  <c r="D33" i="28" l="1"/>
  <c r="D48" i="28"/>
  <c r="D51" i="28"/>
  <c r="G797" i="1" s="1"/>
  <c r="D50" i="28"/>
  <c r="D49" i="28"/>
  <c r="G795" i="1" s="1"/>
  <c r="J777" i="1"/>
  <c r="E100" i="19"/>
  <c r="G100" i="19" s="1"/>
  <c r="J791" i="1"/>
  <c r="D34" i="28"/>
  <c r="G779" i="1" s="1"/>
  <c r="D36" i="28"/>
  <c r="E101" i="19"/>
  <c r="G101" i="19" s="1"/>
  <c r="J792" i="1"/>
  <c r="D47" i="28"/>
  <c r="G793" i="1" s="1"/>
  <c r="J204" i="1"/>
  <c r="J308" i="1"/>
  <c r="J206" i="1"/>
  <c r="J786" i="1"/>
  <c r="G794" i="1"/>
  <c r="G796" i="1"/>
  <c r="G778" i="1"/>
  <c r="G788" i="1"/>
  <c r="G785" i="1"/>
  <c r="G784" i="1"/>
  <c r="G28" i="28"/>
  <c r="I133" i="1"/>
  <c r="J133" i="1" s="1"/>
  <c r="I173" i="1"/>
  <c r="J173" i="1" s="1"/>
  <c r="J741" i="1"/>
  <c r="J642" i="1"/>
  <c r="I773" i="1"/>
  <c r="J773" i="1" s="1"/>
  <c r="J334" i="1"/>
  <c r="J772" i="1"/>
  <c r="J294" i="1"/>
  <c r="J574" i="1"/>
  <c r="J722" i="1"/>
  <c r="J454" i="1"/>
  <c r="J682" i="1"/>
  <c r="J732" i="1"/>
  <c r="J734" i="1" s="1"/>
  <c r="J762" i="1"/>
  <c r="J276" i="1"/>
  <c r="J534" i="1"/>
  <c r="J694" i="1"/>
  <c r="J306" i="1"/>
  <c r="J494" i="1"/>
  <c r="J556" i="1"/>
  <c r="F23" i="26"/>
  <c r="J749" i="1"/>
  <c r="J709" i="1"/>
  <c r="J701" i="1"/>
  <c r="J669" i="1"/>
  <c r="J661" i="1"/>
  <c r="J602" i="1"/>
  <c r="J652" i="1"/>
  <c r="J654" i="1" s="1"/>
  <c r="J346" i="1"/>
  <c r="J426" i="1"/>
  <c r="J629" i="1"/>
  <c r="J621" i="1"/>
  <c r="J429" i="1"/>
  <c r="G546" i="1"/>
  <c r="J546" i="1" s="1"/>
  <c r="J381" i="1"/>
  <c r="J469" i="1"/>
  <c r="J589" i="1"/>
  <c r="J586" i="1"/>
  <c r="J581" i="1"/>
  <c r="J341" i="1"/>
  <c r="J386" i="1"/>
  <c r="J485" i="1"/>
  <c r="J501" i="1"/>
  <c r="J562" i="1"/>
  <c r="J506" i="1"/>
  <c r="J549" i="1"/>
  <c r="J541" i="1"/>
  <c r="J466" i="1"/>
  <c r="J522" i="1"/>
  <c r="J464" i="1"/>
  <c r="J504" i="1"/>
  <c r="J389" i="1"/>
  <c r="J525" i="1"/>
  <c r="J509" i="1"/>
  <c r="J442" i="1"/>
  <c r="J421" i="1"/>
  <c r="J482" i="1"/>
  <c r="J344" i="1"/>
  <c r="J402" i="1"/>
  <c r="J384" i="1"/>
  <c r="J445" i="1"/>
  <c r="J461" i="1"/>
  <c r="J424" i="1"/>
  <c r="J405" i="1"/>
  <c r="J362" i="1"/>
  <c r="J365" i="1"/>
  <c r="J349" i="1"/>
  <c r="J325" i="1"/>
  <c r="J322" i="1"/>
  <c r="J304" i="1"/>
  <c r="J309" i="1"/>
  <c r="J301" i="1"/>
  <c r="I286" i="1"/>
  <c r="J286" i="1" s="1"/>
  <c r="J229" i="1"/>
  <c r="J266" i="1"/>
  <c r="J172" i="1"/>
  <c r="J261" i="1"/>
  <c r="J181" i="1"/>
  <c r="J264" i="1"/>
  <c r="J186" i="1"/>
  <c r="J269" i="1"/>
  <c r="J245" i="1"/>
  <c r="J226" i="1"/>
  <c r="J205" i="1"/>
  <c r="J242" i="1"/>
  <c r="J224" i="1"/>
  <c r="J202" i="1"/>
  <c r="J146" i="1"/>
  <c r="J221" i="1"/>
  <c r="J184" i="1"/>
  <c r="J189" i="1"/>
  <c r="J162" i="1"/>
  <c r="J165" i="1"/>
  <c r="J149" i="1"/>
  <c r="J144" i="1"/>
  <c r="J141" i="1"/>
  <c r="J132" i="1"/>
  <c r="J122" i="1"/>
  <c r="J61" i="1"/>
  <c r="J125" i="1"/>
  <c r="J101" i="1"/>
  <c r="J82" i="1"/>
  <c r="J42" i="1"/>
  <c r="J52" i="1"/>
  <c r="J54" i="1" s="1"/>
  <c r="J106" i="1"/>
  <c r="J104" i="1"/>
  <c r="J109" i="1"/>
  <c r="J85" i="1"/>
  <c r="J45" i="1"/>
  <c r="D37" i="28" l="1"/>
  <c r="G783" i="1" s="1"/>
  <c r="J783" i="1" s="1"/>
  <c r="G782" i="1"/>
  <c r="E91" i="19" s="1"/>
  <c r="G91" i="19" s="1"/>
  <c r="E103" i="19"/>
  <c r="G103" i="19" s="1"/>
  <c r="J794" i="1"/>
  <c r="E105" i="19"/>
  <c r="G105" i="19" s="1"/>
  <c r="J796" i="1"/>
  <c r="E102" i="19"/>
  <c r="G102" i="19" s="1"/>
  <c r="J793" i="1"/>
  <c r="E106" i="19"/>
  <c r="G106" i="19" s="1"/>
  <c r="J797" i="1"/>
  <c r="E104" i="19"/>
  <c r="G104" i="19" s="1"/>
  <c r="J795" i="1"/>
  <c r="D52" i="28"/>
  <c r="G798" i="1" s="1"/>
  <c r="D53" i="28"/>
  <c r="G799" i="1" s="1"/>
  <c r="E97" i="19"/>
  <c r="G97" i="19" s="1"/>
  <c r="J788" i="1"/>
  <c r="J784" i="1"/>
  <c r="E93" i="19"/>
  <c r="G93" i="19" s="1"/>
  <c r="E94" i="19"/>
  <c r="G94" i="19" s="1"/>
  <c r="J785" i="1"/>
  <c r="E87" i="19"/>
  <c r="G87" i="19" s="1"/>
  <c r="J778" i="1"/>
  <c r="J782" i="1"/>
  <c r="E88" i="19"/>
  <c r="G88" i="19" s="1"/>
  <c r="J779" i="1"/>
  <c r="J174" i="1"/>
  <c r="J110" i="1"/>
  <c r="J134" i="1"/>
  <c r="J448" i="1"/>
  <c r="M43" i="1" s="1"/>
  <c r="J248" i="1"/>
  <c r="J488" i="1"/>
  <c r="J328" i="1"/>
  <c r="J528" i="1"/>
  <c r="J310" i="1"/>
  <c r="J774" i="1"/>
  <c r="J368" i="1"/>
  <c r="J208" i="1"/>
  <c r="J470" i="1"/>
  <c r="J128" i="1"/>
  <c r="J408" i="1"/>
  <c r="J510" i="1"/>
  <c r="J270" i="1"/>
  <c r="J168" i="1"/>
  <c r="J430" i="1"/>
  <c r="J390" i="1"/>
  <c r="J350" i="1"/>
  <c r="G28" i="24"/>
  <c r="G32" i="24"/>
  <c r="E92" i="19" l="1"/>
  <c r="G92" i="19" s="1"/>
  <c r="G98" i="19" s="1"/>
  <c r="E108" i="19"/>
  <c r="G108" i="19" s="1"/>
  <c r="J799" i="1"/>
  <c r="E107" i="19"/>
  <c r="G107" i="19" s="1"/>
  <c r="J798" i="1"/>
  <c r="J800" i="1" s="1"/>
  <c r="J789" i="1"/>
  <c r="F50" i="19"/>
  <c r="J780" i="1"/>
  <c r="G86" i="19"/>
  <c r="G89" i="19" s="1"/>
  <c r="F18" i="19"/>
  <c r="M19" i="1"/>
  <c r="F58" i="19"/>
  <c r="M49" i="1"/>
  <c r="F33" i="19"/>
  <c r="M30" i="1"/>
  <c r="F22" i="19"/>
  <c r="M22" i="1"/>
  <c r="F38" i="19"/>
  <c r="M34" i="1"/>
  <c r="F54" i="19"/>
  <c r="M46" i="1"/>
  <c r="G37" i="24"/>
  <c r="I62" i="1"/>
  <c r="O70" i="1" l="1"/>
  <c r="G109" i="19"/>
  <c r="O69" i="1"/>
  <c r="M69" i="1"/>
  <c r="O30" i="1"/>
  <c r="G285" i="1"/>
  <c r="G284" i="1"/>
  <c r="G287" i="1"/>
  <c r="G282" i="1"/>
  <c r="G281" i="1"/>
  <c r="G280" i="1"/>
  <c r="G279" i="1"/>
  <c r="G278" i="1"/>
  <c r="I235" i="1"/>
  <c r="J235" i="1" s="1"/>
  <c r="I666" i="1"/>
  <c r="I746" i="1"/>
  <c r="I706" i="1"/>
  <c r="I626" i="1"/>
  <c r="I93" i="1"/>
  <c r="G93" i="1"/>
  <c r="I92" i="1"/>
  <c r="I91" i="1"/>
  <c r="G91" i="1"/>
  <c r="I90" i="1"/>
  <c r="G90" i="1"/>
  <c r="I69" i="1"/>
  <c r="I67" i="1"/>
  <c r="G75" i="1"/>
  <c r="G73" i="1"/>
  <c r="G72" i="1"/>
  <c r="I32" i="1"/>
  <c r="I9" i="1"/>
  <c r="I13" i="1"/>
  <c r="I26" i="1"/>
  <c r="D46" i="20" l="1"/>
  <c r="X46" i="20" s="1"/>
  <c r="M70" i="1"/>
  <c r="J666" i="1"/>
  <c r="J69" i="1"/>
  <c r="J67" i="1"/>
  <c r="AB46" i="20" l="1"/>
  <c r="S46" i="20"/>
  <c r="P46" i="20"/>
  <c r="I46" i="20"/>
  <c r="Y46" i="20"/>
  <c r="Q46" i="20"/>
  <c r="R46" i="20"/>
  <c r="AA46" i="20"/>
  <c r="Z46" i="20"/>
  <c r="N46" i="20"/>
  <c r="O46" i="20"/>
  <c r="W46" i="20"/>
  <c r="J46" i="20"/>
  <c r="K46" i="20"/>
  <c r="V46" i="20"/>
  <c r="U46" i="20"/>
  <c r="T46" i="20"/>
  <c r="H46" i="20"/>
  <c r="G46" i="20"/>
  <c r="F47" i="20"/>
  <c r="F46" i="20" s="1"/>
  <c r="E47" i="20"/>
  <c r="E46" i="20" s="1"/>
  <c r="M46" i="20"/>
  <c r="L46" i="20"/>
  <c r="G12" i="1"/>
  <c r="I12" i="1"/>
  <c r="I11" i="1"/>
  <c r="I10" i="1"/>
  <c r="I27" i="1" l="1"/>
  <c r="I755" i="1"/>
  <c r="J755" i="1" s="1"/>
  <c r="I754" i="1"/>
  <c r="G754" i="1"/>
  <c r="I753" i="1"/>
  <c r="J753" i="1" s="1"/>
  <c r="J746" i="1"/>
  <c r="I675" i="1"/>
  <c r="J675" i="1" s="1"/>
  <c r="I674" i="1"/>
  <c r="J674" i="1" s="1"/>
  <c r="I673" i="1"/>
  <c r="J673" i="1" s="1"/>
  <c r="J706" i="1"/>
  <c r="I715" i="1"/>
  <c r="J715" i="1" s="1"/>
  <c r="I714" i="1"/>
  <c r="G714" i="1"/>
  <c r="I713" i="1"/>
  <c r="J713" i="1" s="1"/>
  <c r="I712" i="1"/>
  <c r="J712" i="1" s="1"/>
  <c r="I635" i="1"/>
  <c r="J635" i="1" s="1"/>
  <c r="I634" i="1"/>
  <c r="G634" i="1"/>
  <c r="I633" i="1"/>
  <c r="J626" i="1"/>
  <c r="I613" i="1"/>
  <c r="J613" i="1" s="1"/>
  <c r="I612" i="1"/>
  <c r="G612" i="1"/>
  <c r="I611" i="1"/>
  <c r="J611" i="1" s="1"/>
  <c r="I610" i="1"/>
  <c r="J610" i="1" s="1"/>
  <c r="I154" i="1"/>
  <c r="G154" i="1"/>
  <c r="I595" i="1"/>
  <c r="J595" i="1" s="1"/>
  <c r="I594" i="1"/>
  <c r="G594" i="1"/>
  <c r="I593" i="1"/>
  <c r="J593" i="1" s="1"/>
  <c r="I592" i="1"/>
  <c r="J592" i="1" s="1"/>
  <c r="I513" i="1"/>
  <c r="J513" i="1" s="1"/>
  <c r="I515" i="1"/>
  <c r="J515" i="1" s="1"/>
  <c r="I514" i="1"/>
  <c r="J514" i="1" s="1"/>
  <c r="I474" i="1"/>
  <c r="J474" i="1" s="1"/>
  <c r="I475" i="1"/>
  <c r="J475" i="1" s="1"/>
  <c r="I473" i="1"/>
  <c r="J473" i="1" s="1"/>
  <c r="I433" i="1"/>
  <c r="J433" i="1" s="1"/>
  <c r="I411" i="1"/>
  <c r="J411" i="1" s="1"/>
  <c r="I393" i="1"/>
  <c r="J393" i="1" s="1"/>
  <c r="I371" i="1"/>
  <c r="J371" i="1" s="1"/>
  <c r="I353" i="1"/>
  <c r="J353" i="1" s="1"/>
  <c r="I434" i="1"/>
  <c r="J434" i="1" s="1"/>
  <c r="I394" i="1"/>
  <c r="J394" i="1" s="1"/>
  <c r="I435" i="1"/>
  <c r="J435" i="1" s="1"/>
  <c r="I413" i="1"/>
  <c r="J413" i="1" s="1"/>
  <c r="I410" i="1"/>
  <c r="J410" i="1" s="1"/>
  <c r="I395" i="1"/>
  <c r="J395" i="1" s="1"/>
  <c r="J414" i="1" l="1"/>
  <c r="J676" i="1"/>
  <c r="I287" i="1"/>
  <c r="I47" i="1"/>
  <c r="J754" i="1"/>
  <c r="J714" i="1"/>
  <c r="J716" i="1" s="1"/>
  <c r="J634" i="1"/>
  <c r="J633" i="1"/>
  <c r="J612" i="1"/>
  <c r="J614" i="1" s="1"/>
  <c r="J154" i="1"/>
  <c r="J594" i="1"/>
  <c r="J596" i="1" s="1"/>
  <c r="I373" i="1"/>
  <c r="J373" i="1" s="1"/>
  <c r="I372" i="1"/>
  <c r="J372" i="1" s="1"/>
  <c r="I370" i="1"/>
  <c r="J370" i="1" s="1"/>
  <c r="I354" i="1"/>
  <c r="J354" i="1" s="1"/>
  <c r="I355" i="1"/>
  <c r="J355" i="1" s="1"/>
  <c r="I315" i="1"/>
  <c r="J315" i="1" s="1"/>
  <c r="I313" i="1"/>
  <c r="J313" i="1" s="1"/>
  <c r="I314" i="1"/>
  <c r="J314" i="1" s="1"/>
  <c r="I312" i="1"/>
  <c r="I752" i="1"/>
  <c r="J752" i="1" s="1"/>
  <c r="I253" i="1"/>
  <c r="J253" i="1" s="1"/>
  <c r="I252" i="1"/>
  <c r="G252" i="1"/>
  <c r="I251" i="1"/>
  <c r="J251" i="1" s="1"/>
  <c r="I250" i="1"/>
  <c r="J250" i="1" s="1"/>
  <c r="I233" i="1"/>
  <c r="J233" i="1" s="1"/>
  <c r="I213" i="1"/>
  <c r="J213" i="1" s="1"/>
  <c r="I212" i="1"/>
  <c r="G212" i="1"/>
  <c r="I211" i="1"/>
  <c r="G211" i="1"/>
  <c r="I195" i="1"/>
  <c r="J195" i="1" s="1"/>
  <c r="I155" i="1"/>
  <c r="J155" i="1" s="1"/>
  <c r="I153" i="1"/>
  <c r="J153" i="1" s="1"/>
  <c r="I152" i="1"/>
  <c r="J152" i="1" s="1"/>
  <c r="F46" i="19" l="1"/>
  <c r="M40" i="1"/>
  <c r="J636" i="1"/>
  <c r="J374" i="1"/>
  <c r="J156" i="1"/>
  <c r="J756" i="1"/>
  <c r="J252" i="1"/>
  <c r="J254" i="1" s="1"/>
  <c r="J211" i="1"/>
  <c r="J212" i="1"/>
  <c r="I115" i="1"/>
  <c r="J115" i="1" s="1"/>
  <c r="J93" i="1"/>
  <c r="J91" i="1"/>
  <c r="J90" i="1"/>
  <c r="I75" i="1"/>
  <c r="J75" i="1" s="1"/>
  <c r="J35" i="1"/>
  <c r="J287" i="1"/>
  <c r="J47" i="1"/>
  <c r="J48" i="1" s="1"/>
  <c r="F30" i="19" l="1"/>
  <c r="M28" i="1"/>
  <c r="F42" i="19"/>
  <c r="M37" i="1"/>
  <c r="F10" i="19"/>
  <c r="M14" i="1"/>
  <c r="J214" i="1"/>
  <c r="I644" i="1"/>
  <c r="J644" i="1" s="1"/>
  <c r="I724" i="1"/>
  <c r="J724" i="1" s="1"/>
  <c r="I684" i="1"/>
  <c r="J684" i="1" s="1"/>
  <c r="I764" i="1"/>
  <c r="J764" i="1" s="1"/>
  <c r="I646" i="1"/>
  <c r="J646" i="1" s="1"/>
  <c r="I726" i="1"/>
  <c r="J726" i="1" s="1"/>
  <c r="I686" i="1"/>
  <c r="J686" i="1" s="1"/>
  <c r="I766" i="1"/>
  <c r="J766" i="1" s="1"/>
  <c r="I564" i="1"/>
  <c r="J564" i="1" s="1"/>
  <c r="I604" i="1"/>
  <c r="J604" i="1" s="1"/>
  <c r="I566" i="1"/>
  <c r="J566" i="1" s="1"/>
  <c r="I606" i="1"/>
  <c r="J606" i="1" s="1"/>
  <c r="I743" i="1"/>
  <c r="J743" i="1" s="1"/>
  <c r="I583" i="1"/>
  <c r="J583" i="1" s="1"/>
  <c r="I703" i="1"/>
  <c r="J703" i="1" s="1"/>
  <c r="I663" i="1"/>
  <c r="J663" i="1" s="1"/>
  <c r="I543" i="1"/>
  <c r="J543" i="1" s="1"/>
  <c r="I623" i="1"/>
  <c r="J623" i="1" s="1"/>
  <c r="I665" i="1"/>
  <c r="J665" i="1" s="1"/>
  <c r="I545" i="1"/>
  <c r="J545" i="1" s="1"/>
  <c r="I745" i="1"/>
  <c r="J745" i="1" s="1"/>
  <c r="I625" i="1"/>
  <c r="J625" i="1" s="1"/>
  <c r="I585" i="1"/>
  <c r="J585" i="1" s="1"/>
  <c r="I705" i="1"/>
  <c r="J705" i="1" s="1"/>
  <c r="I58" i="1"/>
  <c r="J58" i="1" s="1"/>
  <c r="I64" i="1"/>
  <c r="J64" i="1" s="1"/>
  <c r="I66" i="1"/>
  <c r="J66" i="1" s="1"/>
  <c r="I59" i="1"/>
  <c r="J59" i="1" s="1"/>
  <c r="I60" i="1"/>
  <c r="J60" i="1" s="1"/>
  <c r="I28" i="1"/>
  <c r="I68" i="1"/>
  <c r="J68" i="1" s="1"/>
  <c r="I34" i="1"/>
  <c r="I23" i="1"/>
  <c r="I19" i="1"/>
  <c r="I21" i="1"/>
  <c r="I25" i="1"/>
  <c r="I18" i="1"/>
  <c r="I20" i="1"/>
  <c r="F26" i="19" l="1"/>
  <c r="M25" i="1"/>
  <c r="I281" i="1"/>
  <c r="J281" i="1" s="1"/>
  <c r="I280" i="1"/>
  <c r="J280" i="1" s="1"/>
  <c r="I279" i="1"/>
  <c r="J279" i="1" s="1"/>
  <c r="I282" i="1"/>
  <c r="J282" i="1" s="1"/>
  <c r="I284" i="1"/>
  <c r="I87" i="1"/>
  <c r="J87" i="1" s="1"/>
  <c r="J88" i="1" s="1"/>
  <c r="J9" i="1"/>
  <c r="I645" i="1" l="1"/>
  <c r="J645" i="1" s="1"/>
  <c r="J648" i="1" s="1"/>
  <c r="I725" i="1"/>
  <c r="J725" i="1" s="1"/>
  <c r="J728" i="1" s="1"/>
  <c r="I685" i="1"/>
  <c r="J685" i="1" s="1"/>
  <c r="J688" i="1" s="1"/>
  <c r="I765" i="1"/>
  <c r="J765" i="1" s="1"/>
  <c r="J768" i="1" s="1"/>
  <c r="I565" i="1"/>
  <c r="J565" i="1" s="1"/>
  <c r="J568" i="1" s="1"/>
  <c r="I605" i="1"/>
  <c r="J605" i="1" s="1"/>
  <c r="J608" i="1" s="1"/>
  <c r="I584" i="1"/>
  <c r="J584" i="1" s="1"/>
  <c r="I704" i="1"/>
  <c r="J704" i="1" s="1"/>
  <c r="I664" i="1"/>
  <c r="J664" i="1" s="1"/>
  <c r="I544" i="1"/>
  <c r="J544" i="1" s="1"/>
  <c r="I744" i="1"/>
  <c r="J744" i="1" s="1"/>
  <c r="I624" i="1"/>
  <c r="J624" i="1" s="1"/>
  <c r="I65" i="1"/>
  <c r="J65" i="1" s="1"/>
  <c r="I24" i="1"/>
  <c r="F74" i="19" l="1"/>
  <c r="M61" i="1"/>
  <c r="F78" i="19"/>
  <c r="M64" i="1"/>
  <c r="F62" i="19"/>
  <c r="M52" i="1"/>
  <c r="F70" i="19"/>
  <c r="M58" i="1"/>
  <c r="F66" i="19"/>
  <c r="M55" i="1"/>
  <c r="F82" i="19"/>
  <c r="M67" i="1"/>
  <c r="I285" i="1"/>
  <c r="J285" i="1" s="1"/>
  <c r="I622" i="1"/>
  <c r="I742" i="1"/>
  <c r="I542" i="1"/>
  <c r="I582" i="1"/>
  <c r="I702" i="1"/>
  <c r="I662" i="1"/>
  <c r="I182" i="1"/>
  <c r="I222" i="1"/>
  <c r="J222" i="1" s="1"/>
  <c r="J230" i="1" s="1"/>
  <c r="I142" i="1"/>
  <c r="J62" i="1"/>
  <c r="J284" i="1"/>
  <c r="I57" i="1" l="1"/>
  <c r="J57" i="1" s="1"/>
  <c r="J70" i="1" s="1"/>
  <c r="I33" i="1"/>
  <c r="J33" i="1" s="1"/>
  <c r="I17" i="1"/>
  <c r="J742" i="1"/>
  <c r="J750" i="1" s="1"/>
  <c r="J702" i="1"/>
  <c r="J710" i="1" s="1"/>
  <c r="J662" i="1"/>
  <c r="J670" i="1" s="1"/>
  <c r="J622" i="1"/>
  <c r="J630" i="1" s="1"/>
  <c r="J582" i="1"/>
  <c r="J590" i="1" s="1"/>
  <c r="J542" i="1"/>
  <c r="J550" i="1" s="1"/>
  <c r="J142" i="1"/>
  <c r="J150" i="1" s="1"/>
  <c r="J182" i="1"/>
  <c r="J190" i="1" s="1"/>
  <c r="I803" i="1"/>
  <c r="J803" i="1" s="1"/>
  <c r="I804" i="1"/>
  <c r="J804" i="1" s="1"/>
  <c r="I805" i="1"/>
  <c r="J805" i="1" s="1"/>
  <c r="F77" i="19" l="1"/>
  <c r="M63" i="1"/>
  <c r="F81" i="19"/>
  <c r="G81" i="19" s="1"/>
  <c r="M66" i="1"/>
  <c r="F61" i="19"/>
  <c r="M51" i="1"/>
  <c r="F73" i="19"/>
  <c r="M60" i="1"/>
  <c r="F21" i="19"/>
  <c r="M21" i="1"/>
  <c r="F65" i="19"/>
  <c r="M54" i="1"/>
  <c r="F69" i="19"/>
  <c r="M57" i="1"/>
  <c r="I278" i="1"/>
  <c r="J278" i="1" s="1"/>
  <c r="J288" i="1" s="1"/>
  <c r="J512" i="1"/>
  <c r="J516" i="1" s="1"/>
  <c r="F57" i="19" s="1"/>
  <c r="I472" i="1"/>
  <c r="J472" i="1" s="1"/>
  <c r="J476" i="1" s="1"/>
  <c r="I432" i="1"/>
  <c r="J432" i="1" s="1"/>
  <c r="J436" i="1" s="1"/>
  <c r="I392" i="1"/>
  <c r="J392" i="1" s="1"/>
  <c r="J396" i="1" s="1"/>
  <c r="J312" i="1"/>
  <c r="J316" i="1" s="1"/>
  <c r="O21" i="1" l="1"/>
  <c r="O51" i="1"/>
  <c r="O54" i="1"/>
  <c r="O66" i="1"/>
  <c r="O57" i="1"/>
  <c r="O63" i="1"/>
  <c r="O60" i="1"/>
  <c r="F37" i="19"/>
  <c r="G37" i="19" s="1"/>
  <c r="M33" i="1"/>
  <c r="F53" i="19"/>
  <c r="G53" i="19" s="1"/>
  <c r="M45" i="1"/>
  <c r="F45" i="19"/>
  <c r="G45" i="19" s="1"/>
  <c r="M39" i="1"/>
  <c r="F34" i="19"/>
  <c r="M31" i="1"/>
  <c r="F49" i="19"/>
  <c r="G49" i="19" s="1"/>
  <c r="M42" i="1"/>
  <c r="G57" i="19"/>
  <c r="M48" i="1"/>
  <c r="G77" i="19"/>
  <c r="G73" i="19"/>
  <c r="G65" i="19"/>
  <c r="G69" i="19"/>
  <c r="G61" i="19"/>
  <c r="J26" i="1"/>
  <c r="J27" i="1"/>
  <c r="I802" i="1"/>
  <c r="J802" i="1" s="1"/>
  <c r="I809" i="1"/>
  <c r="J809" i="1" s="1"/>
  <c r="I810" i="1"/>
  <c r="J810" i="1" s="1"/>
  <c r="I234" i="1"/>
  <c r="G234" i="1"/>
  <c r="I232" i="1"/>
  <c r="J232" i="1" s="1"/>
  <c r="I194" i="1"/>
  <c r="G194" i="1"/>
  <c r="I193" i="1"/>
  <c r="G193" i="1"/>
  <c r="I113" i="1"/>
  <c r="J113" i="1" s="1"/>
  <c r="G114" i="1"/>
  <c r="I73" i="1"/>
  <c r="J73" i="1" s="1"/>
  <c r="I74" i="1"/>
  <c r="I72" i="1"/>
  <c r="J72" i="1" s="1"/>
  <c r="J811" i="1" l="1"/>
  <c r="J807" i="1"/>
  <c r="M72" i="1" s="1"/>
  <c r="O72" i="1" s="1"/>
  <c r="O42" i="1"/>
  <c r="O39" i="1"/>
  <c r="O45" i="1"/>
  <c r="O33" i="1"/>
  <c r="O48" i="1"/>
  <c r="I112" i="1"/>
  <c r="J112" i="1" s="1"/>
  <c r="I114" i="1"/>
  <c r="J114" i="1" s="1"/>
  <c r="J234" i="1"/>
  <c r="J236" i="1" s="1"/>
  <c r="J193" i="1"/>
  <c r="J194" i="1"/>
  <c r="G33" i="19"/>
  <c r="G21" i="19"/>
  <c r="J11" i="1"/>
  <c r="J29" i="1"/>
  <c r="J28" i="1"/>
  <c r="J23" i="1"/>
  <c r="J32" i="1"/>
  <c r="J21" i="1"/>
  <c r="J24" i="1"/>
  <c r="J25" i="1"/>
  <c r="J19" i="1"/>
  <c r="J20" i="1"/>
  <c r="J18" i="1"/>
  <c r="J17" i="1"/>
  <c r="J13" i="1"/>
  <c r="J12" i="1"/>
  <c r="J10" i="1"/>
  <c r="J14" i="1" l="1"/>
  <c r="F29" i="19"/>
  <c r="G29" i="19" s="1"/>
  <c r="M27" i="1"/>
  <c r="F114" i="19"/>
  <c r="G114" i="19" s="1"/>
  <c r="G115" i="19" s="1"/>
  <c r="D50" i="20" s="1"/>
  <c r="J51" i="20" s="1"/>
  <c r="M74" i="1"/>
  <c r="J116" i="1"/>
  <c r="J196" i="1"/>
  <c r="J30" i="1"/>
  <c r="F111" i="19"/>
  <c r="M11" i="1" l="1"/>
  <c r="O11" i="1" s="1"/>
  <c r="Q51" i="20"/>
  <c r="T51" i="20"/>
  <c r="H51" i="20"/>
  <c r="S51" i="20"/>
  <c r="I51" i="20"/>
  <c r="G51" i="20"/>
  <c r="AA51" i="20"/>
  <c r="Z51" i="20"/>
  <c r="AB51" i="20"/>
  <c r="O51" i="20"/>
  <c r="N51" i="20"/>
  <c r="O74" i="1"/>
  <c r="O27" i="1"/>
  <c r="M51" i="20"/>
  <c r="X51" i="20"/>
  <c r="L51" i="20"/>
  <c r="U51" i="20"/>
  <c r="Y51" i="20"/>
  <c r="R51" i="20"/>
  <c r="K51" i="20"/>
  <c r="F51" i="20"/>
  <c r="V51" i="20"/>
  <c r="F25" i="19"/>
  <c r="M24" i="1"/>
  <c r="F17" i="19"/>
  <c r="G17" i="19" s="1"/>
  <c r="M18" i="1"/>
  <c r="E51" i="20"/>
  <c r="K50" i="20" s="1"/>
  <c r="W51" i="20"/>
  <c r="P51" i="20"/>
  <c r="F6" i="19"/>
  <c r="G6" i="19" s="1"/>
  <c r="G7" i="19" s="1"/>
  <c r="G111" i="19"/>
  <c r="G112" i="19" s="1"/>
  <c r="D48" i="20" s="1"/>
  <c r="E49" i="20" s="1"/>
  <c r="D6" i="20" l="1"/>
  <c r="L7" i="20" s="1"/>
  <c r="U50" i="20"/>
  <c r="I50" i="20"/>
  <c r="AB50" i="20"/>
  <c r="O50" i="20"/>
  <c r="Z50" i="20"/>
  <c r="Y50" i="20"/>
  <c r="E50" i="20"/>
  <c r="AA50" i="20"/>
  <c r="V50" i="20"/>
  <c r="P50" i="20"/>
  <c r="O18" i="1"/>
  <c r="T50" i="20"/>
  <c r="S50" i="20"/>
  <c r="J50" i="20"/>
  <c r="N50" i="20"/>
  <c r="H50" i="20"/>
  <c r="M50" i="20"/>
  <c r="G50" i="20"/>
  <c r="X50" i="20"/>
  <c r="R50" i="20"/>
  <c r="L50" i="20"/>
  <c r="F50" i="20"/>
  <c r="W50" i="20"/>
  <c r="Q50" i="20"/>
  <c r="Q49" i="20"/>
  <c r="F49" i="20"/>
  <c r="R49" i="20"/>
  <c r="G49" i="20"/>
  <c r="S49" i="20"/>
  <c r="H49" i="20"/>
  <c r="T49" i="20"/>
  <c r="I49" i="20"/>
  <c r="U49" i="20"/>
  <c r="J49" i="20"/>
  <c r="V49" i="20"/>
  <c r="K49" i="20"/>
  <c r="W49" i="20"/>
  <c r="L49" i="20"/>
  <c r="X49" i="20"/>
  <c r="M49" i="20"/>
  <c r="Y49" i="20"/>
  <c r="N49" i="20"/>
  <c r="Z49" i="20"/>
  <c r="O49" i="20"/>
  <c r="AA49" i="20"/>
  <c r="P49" i="20"/>
  <c r="AB49" i="20"/>
  <c r="G34" i="1"/>
  <c r="H7" i="20" l="1"/>
  <c r="Q7" i="20"/>
  <c r="E7" i="20"/>
  <c r="AB7" i="20"/>
  <c r="W7" i="20"/>
  <c r="S7" i="20"/>
  <c r="G7" i="20"/>
  <c r="P7" i="20"/>
  <c r="K7" i="20"/>
  <c r="V7" i="20"/>
  <c r="J7" i="20"/>
  <c r="O7" i="20"/>
  <c r="Z7" i="20"/>
  <c r="AA7" i="20"/>
  <c r="U7" i="20"/>
  <c r="I7" i="20"/>
  <c r="N7" i="20"/>
  <c r="T7" i="20"/>
  <c r="Y7" i="20"/>
  <c r="M7" i="20"/>
  <c r="R7" i="20"/>
  <c r="X7" i="20"/>
  <c r="F7" i="20"/>
  <c r="P48" i="20"/>
  <c r="AB48" i="20"/>
  <c r="Q48" i="20"/>
  <c r="F48" i="20"/>
  <c r="R48" i="20"/>
  <c r="G48" i="20"/>
  <c r="S48" i="20"/>
  <c r="H48" i="20"/>
  <c r="T48" i="20"/>
  <c r="I48" i="20"/>
  <c r="U48" i="20"/>
  <c r="J48" i="20"/>
  <c r="V48" i="20"/>
  <c r="K48" i="20"/>
  <c r="W48" i="20"/>
  <c r="L48" i="20"/>
  <c r="X48" i="20"/>
  <c r="M48" i="20"/>
  <c r="Y48" i="20"/>
  <c r="N48" i="20"/>
  <c r="Z48" i="20"/>
  <c r="AA48" i="20"/>
  <c r="O48" i="20"/>
  <c r="E48" i="20"/>
  <c r="J34" i="1"/>
  <c r="J36" i="1" s="1"/>
  <c r="G92" i="1"/>
  <c r="J92" i="1" s="1"/>
  <c r="J94" i="1" s="1"/>
  <c r="G74" i="1"/>
  <c r="J74" i="1" s="1"/>
  <c r="J76" i="1" s="1"/>
  <c r="Z6" i="20" l="1"/>
  <c r="E6" i="20"/>
  <c r="Y6" i="20"/>
  <c r="R6" i="20"/>
  <c r="X6" i="20"/>
  <c r="V6" i="20"/>
  <c r="W6" i="20"/>
  <c r="U6" i="20"/>
  <c r="T6" i="20"/>
  <c r="S6" i="20"/>
  <c r="Q6" i="20"/>
  <c r="P6" i="20"/>
  <c r="AB6" i="20"/>
  <c r="AA6" i="20"/>
  <c r="F13" i="19"/>
  <c r="G13" i="19" s="1"/>
  <c r="M16" i="1"/>
  <c r="F9" i="19"/>
  <c r="G9" i="19" s="1"/>
  <c r="M13" i="1"/>
  <c r="F14" i="19"/>
  <c r="O13" i="1" l="1"/>
  <c r="O16" i="1"/>
  <c r="J6" i="20" l="1"/>
  <c r="O6" i="20"/>
  <c r="L6" i="20"/>
  <c r="I6" i="20"/>
  <c r="H6" i="20"/>
  <c r="G6" i="20"/>
  <c r="F6" i="20"/>
  <c r="N6" i="20"/>
  <c r="M6" i="20"/>
  <c r="K6" i="20"/>
  <c r="J4" i="26" l="1"/>
  <c r="E10" i="19" s="1"/>
  <c r="J13" i="26"/>
  <c r="E46" i="19" s="1"/>
  <c r="J9" i="26"/>
  <c r="J6" i="26"/>
  <c r="E18" i="19" s="1"/>
  <c r="J14" i="26"/>
  <c r="E50" i="19" s="1"/>
  <c r="J11" i="26"/>
  <c r="J15" i="26"/>
  <c r="E54" i="19" s="1"/>
  <c r="J5" i="26"/>
  <c r="E14" i="19" s="1"/>
  <c r="G16" i="26"/>
  <c r="J16" i="26" s="1"/>
  <c r="E58" i="19" s="1"/>
  <c r="J7" i="26"/>
  <c r="E22" i="19" s="1"/>
  <c r="J12" i="26"/>
  <c r="E42" i="19" s="1"/>
  <c r="J10" i="26"/>
  <c r="E34" i="19" s="1"/>
  <c r="G22" i="26"/>
  <c r="J22" i="26" s="1"/>
  <c r="E82" i="19" s="1"/>
  <c r="G21" i="26"/>
  <c r="J21" i="26" s="1"/>
  <c r="E78" i="19" s="1"/>
  <c r="G20" i="26"/>
  <c r="J20" i="26"/>
  <c r="G19" i="26"/>
  <c r="G18" i="26"/>
  <c r="J18" i="26" s="1"/>
  <c r="E66" i="19" s="1"/>
  <c r="J8" i="26"/>
  <c r="E26" i="19" s="1"/>
  <c r="I8" i="26"/>
  <c r="E25" i="19" s="1"/>
  <c r="G17" i="26"/>
  <c r="J17" i="26" s="1"/>
  <c r="N31" i="1" l="1"/>
  <c r="O31" i="1" s="1"/>
  <c r="G34" i="19"/>
  <c r="G35" i="19" s="1"/>
  <c r="D20" i="20" s="1"/>
  <c r="G14" i="19"/>
  <c r="G15" i="19" s="1"/>
  <c r="D10" i="20" s="1"/>
  <c r="N46" i="1"/>
  <c r="O46" i="1" s="1"/>
  <c r="G54" i="19"/>
  <c r="G55" i="19" s="1"/>
  <c r="D30" i="20" s="1"/>
  <c r="N22" i="1"/>
  <c r="O22" i="1" s="1"/>
  <c r="G22" i="19"/>
  <c r="G23" i="19" s="1"/>
  <c r="D14" i="20" s="1"/>
  <c r="N43" i="1"/>
  <c r="O43" i="1" s="1"/>
  <c r="G50" i="19"/>
  <c r="G51" i="19" s="1"/>
  <c r="D28" i="20" s="1"/>
  <c r="N24" i="1"/>
  <c r="O24" i="1" s="1"/>
  <c r="G25" i="19"/>
  <c r="N19" i="1"/>
  <c r="O19" i="1" s="1"/>
  <c r="G18" i="19"/>
  <c r="G19" i="19" s="1"/>
  <c r="D12" i="20" s="1"/>
  <c r="N37" i="1"/>
  <c r="O37" i="1" s="1"/>
  <c r="G42" i="19"/>
  <c r="N25" i="1"/>
  <c r="O25" i="1" s="1"/>
  <c r="G26" i="19"/>
  <c r="E62" i="19"/>
  <c r="E74" i="19"/>
  <c r="E38" i="19"/>
  <c r="E30" i="19"/>
  <c r="N49" i="1"/>
  <c r="O49" i="1" s="1"/>
  <c r="G58" i="19"/>
  <c r="G59" i="19" s="1"/>
  <c r="D32" i="20" s="1"/>
  <c r="I23" i="26"/>
  <c r="N40" i="1"/>
  <c r="O40" i="1" s="1"/>
  <c r="G46" i="19"/>
  <c r="G47" i="19" s="1"/>
  <c r="D26" i="20" s="1"/>
  <c r="N55" i="1"/>
  <c r="O55" i="1" s="1"/>
  <c r="G66" i="19"/>
  <c r="G67" i="19" s="1"/>
  <c r="D36" i="20" s="1"/>
  <c r="N64" i="1"/>
  <c r="O64" i="1" s="1"/>
  <c r="G78" i="19"/>
  <c r="G79" i="19" s="1"/>
  <c r="D42" i="20" s="1"/>
  <c r="N67" i="1"/>
  <c r="O67" i="1" s="1"/>
  <c r="G82" i="19"/>
  <c r="G83" i="19" s="1"/>
  <c r="N14" i="1"/>
  <c r="O14" i="1" s="1"/>
  <c r="G10" i="19"/>
  <c r="G11" i="19" s="1"/>
  <c r="J19" i="26"/>
  <c r="I352" i="1"/>
  <c r="J352" i="1" s="1"/>
  <c r="J356" i="1" s="1"/>
  <c r="J812" i="1" s="1"/>
  <c r="D44" i="20" l="1"/>
  <c r="S45" i="20" s="1"/>
  <c r="D8" i="20"/>
  <c r="T9" i="20" s="1"/>
  <c r="G27" i="19"/>
  <c r="D16" i="20" s="1"/>
  <c r="R17" i="20" s="1"/>
  <c r="W29" i="20"/>
  <c r="F29" i="20"/>
  <c r="L29" i="20"/>
  <c r="R29" i="20"/>
  <c r="X29" i="20"/>
  <c r="G29" i="20"/>
  <c r="M29" i="20"/>
  <c r="S29" i="20"/>
  <c r="Y29" i="20"/>
  <c r="E29" i="20"/>
  <c r="AB29" i="20"/>
  <c r="N29" i="20"/>
  <c r="H29" i="20"/>
  <c r="P29" i="20"/>
  <c r="Z29" i="20"/>
  <c r="T29" i="20"/>
  <c r="J29" i="20"/>
  <c r="V29" i="20"/>
  <c r="O29" i="20"/>
  <c r="I29" i="20"/>
  <c r="AA29" i="20"/>
  <c r="U29" i="20"/>
  <c r="K29" i="20"/>
  <c r="Q29" i="20"/>
  <c r="J23" i="26"/>
  <c r="E70" i="19"/>
  <c r="M15" i="20"/>
  <c r="G15" i="20"/>
  <c r="Y15" i="20"/>
  <c r="S15" i="20"/>
  <c r="AB15" i="20"/>
  <c r="X15" i="20"/>
  <c r="E15" i="20"/>
  <c r="I15" i="20"/>
  <c r="N15" i="20"/>
  <c r="U15" i="20"/>
  <c r="Z15" i="20"/>
  <c r="H15" i="20"/>
  <c r="O15" i="20"/>
  <c r="J15" i="20"/>
  <c r="AA15" i="20"/>
  <c r="F15" i="20"/>
  <c r="V15" i="20"/>
  <c r="T15" i="20"/>
  <c r="K15" i="20"/>
  <c r="P15" i="20"/>
  <c r="R15" i="20"/>
  <c r="W15" i="20"/>
  <c r="L15" i="20"/>
  <c r="Q15" i="20"/>
  <c r="N28" i="1"/>
  <c r="O28" i="1" s="1"/>
  <c r="G30" i="19"/>
  <c r="G31" i="19" s="1"/>
  <c r="D18" i="20" s="1"/>
  <c r="N34" i="1"/>
  <c r="O34" i="1" s="1"/>
  <c r="G38" i="19"/>
  <c r="G39" i="19" s="1"/>
  <c r="D22" i="20" s="1"/>
  <c r="N52" i="1"/>
  <c r="O52" i="1" s="1"/>
  <c r="G62" i="19"/>
  <c r="G63" i="19" s="1"/>
  <c r="D34" i="20" s="1"/>
  <c r="Y31" i="20"/>
  <c r="H31" i="20"/>
  <c r="R31" i="20"/>
  <c r="G31" i="20"/>
  <c r="N31" i="20"/>
  <c r="T31" i="20"/>
  <c r="Z31" i="20"/>
  <c r="E31" i="20"/>
  <c r="O31" i="20"/>
  <c r="I31" i="20"/>
  <c r="AA31" i="20"/>
  <c r="U31" i="20"/>
  <c r="P31" i="20"/>
  <c r="J31" i="20"/>
  <c r="AB31" i="20"/>
  <c r="V31" i="20"/>
  <c r="Q31" i="20"/>
  <c r="K31" i="20"/>
  <c r="F31" i="20"/>
  <c r="W31" i="20"/>
  <c r="L31" i="20"/>
  <c r="M31" i="20"/>
  <c r="S31" i="20"/>
  <c r="X31" i="20"/>
  <c r="N61" i="1"/>
  <c r="O61" i="1" s="1"/>
  <c r="G74" i="19"/>
  <c r="G75" i="19" s="1"/>
  <c r="D40" i="20" s="1"/>
  <c r="AA33" i="20"/>
  <c r="E33" i="20"/>
  <c r="P33" i="20"/>
  <c r="J33" i="20"/>
  <c r="Z33" i="20"/>
  <c r="AB33" i="20"/>
  <c r="V33" i="20"/>
  <c r="I33" i="20"/>
  <c r="Q33" i="20"/>
  <c r="K33" i="20"/>
  <c r="F33" i="20"/>
  <c r="W33" i="20"/>
  <c r="R33" i="20"/>
  <c r="L33" i="20"/>
  <c r="N33" i="20"/>
  <c r="G33" i="20"/>
  <c r="X33" i="20"/>
  <c r="S33" i="20"/>
  <c r="M33" i="20"/>
  <c r="H33" i="20"/>
  <c r="T33" i="20"/>
  <c r="Y33" i="20"/>
  <c r="O33" i="20"/>
  <c r="U33" i="20"/>
  <c r="Y45" i="20"/>
  <c r="K45" i="20"/>
  <c r="H45" i="20"/>
  <c r="N45" i="20"/>
  <c r="T45" i="20"/>
  <c r="Z45" i="20"/>
  <c r="W45" i="20"/>
  <c r="O45" i="20"/>
  <c r="I45" i="20"/>
  <c r="AA45" i="20"/>
  <c r="E45" i="20"/>
  <c r="J45" i="20"/>
  <c r="V45" i="20"/>
  <c r="R45" i="20"/>
  <c r="AB45" i="20"/>
  <c r="Q45" i="20"/>
  <c r="X45" i="20"/>
  <c r="L45" i="20"/>
  <c r="G45" i="20"/>
  <c r="M45" i="20"/>
  <c r="E11" i="20"/>
  <c r="N11" i="20"/>
  <c r="M11" i="20"/>
  <c r="V11" i="20"/>
  <c r="H11" i="20"/>
  <c r="W11" i="20"/>
  <c r="P11" i="20"/>
  <c r="I11" i="20"/>
  <c r="R11" i="20"/>
  <c r="U11" i="20"/>
  <c r="L11" i="20"/>
  <c r="F11" i="20"/>
  <c r="S11" i="20"/>
  <c r="O11" i="20"/>
  <c r="J11" i="20"/>
  <c r="AA11" i="20"/>
  <c r="T11" i="20"/>
  <c r="X11" i="20"/>
  <c r="G11" i="20"/>
  <c r="K11" i="20"/>
  <c r="Y11" i="20"/>
  <c r="Q11" i="20"/>
  <c r="Z11" i="20"/>
  <c r="AB11" i="20"/>
  <c r="Y43" i="20"/>
  <c r="S43" i="20"/>
  <c r="Q43" i="20"/>
  <c r="F43" i="20"/>
  <c r="N43" i="20"/>
  <c r="H43" i="20"/>
  <c r="O43" i="20"/>
  <c r="Z43" i="20"/>
  <c r="T43" i="20"/>
  <c r="E43" i="20"/>
  <c r="I43" i="20"/>
  <c r="U43" i="20"/>
  <c r="AA43" i="20"/>
  <c r="J43" i="20"/>
  <c r="X43" i="20"/>
  <c r="P43" i="20"/>
  <c r="V43" i="20"/>
  <c r="W43" i="20"/>
  <c r="L43" i="20"/>
  <c r="AB43" i="20"/>
  <c r="K43" i="20"/>
  <c r="R43" i="20"/>
  <c r="M43" i="20"/>
  <c r="G43" i="20"/>
  <c r="U27" i="20"/>
  <c r="AA27" i="20"/>
  <c r="R27" i="20"/>
  <c r="J27" i="20"/>
  <c r="P27" i="20"/>
  <c r="AB27" i="20"/>
  <c r="F27" i="20"/>
  <c r="S27" i="20"/>
  <c r="V27" i="20"/>
  <c r="W27" i="20"/>
  <c r="Z27" i="20"/>
  <c r="K27" i="20"/>
  <c r="Q27" i="20"/>
  <c r="L27" i="20"/>
  <c r="E27" i="20"/>
  <c r="Y27" i="20"/>
  <c r="N27" i="20"/>
  <c r="T27" i="20"/>
  <c r="X27" i="20"/>
  <c r="M27" i="20"/>
  <c r="G27" i="20"/>
  <c r="I27" i="20"/>
  <c r="O27" i="20"/>
  <c r="H27" i="20"/>
  <c r="I13" i="20"/>
  <c r="H13" i="20"/>
  <c r="E13" i="20"/>
  <c r="T13" i="20"/>
  <c r="W13" i="20"/>
  <c r="G13" i="20"/>
  <c r="P13" i="20"/>
  <c r="S13" i="20"/>
  <c r="K13" i="20"/>
  <c r="AB13" i="20"/>
  <c r="AA13" i="20"/>
  <c r="U13" i="20"/>
  <c r="Y13" i="20"/>
  <c r="V13" i="20"/>
  <c r="R13" i="20"/>
  <c r="M13" i="20"/>
  <c r="O13" i="20"/>
  <c r="L13" i="20"/>
  <c r="F13" i="20"/>
  <c r="J13" i="20"/>
  <c r="X13" i="20"/>
  <c r="Z13" i="20"/>
  <c r="N13" i="20"/>
  <c r="Q13" i="20"/>
  <c r="G21" i="20"/>
  <c r="M21" i="20"/>
  <c r="S21" i="20"/>
  <c r="Y21" i="20"/>
  <c r="H21" i="20"/>
  <c r="Z21" i="20"/>
  <c r="T21" i="20"/>
  <c r="N21" i="20"/>
  <c r="AB21" i="20"/>
  <c r="O21" i="20"/>
  <c r="I21" i="20"/>
  <c r="X21" i="20"/>
  <c r="AA21" i="20"/>
  <c r="U21" i="20"/>
  <c r="E21" i="20"/>
  <c r="J21" i="20"/>
  <c r="F21" i="20"/>
  <c r="P21" i="20"/>
  <c r="V21" i="20"/>
  <c r="L21" i="20"/>
  <c r="K21" i="20"/>
  <c r="Q21" i="20"/>
  <c r="W21" i="20"/>
  <c r="R21" i="20"/>
  <c r="P9" i="20"/>
  <c r="U9" i="20"/>
  <c r="X9" i="20"/>
  <c r="S37" i="20"/>
  <c r="M37" i="20"/>
  <c r="H37" i="20"/>
  <c r="Y37" i="20"/>
  <c r="T37" i="20"/>
  <c r="N37" i="20"/>
  <c r="I37" i="20"/>
  <c r="Z37" i="20"/>
  <c r="U37" i="20"/>
  <c r="O37" i="20"/>
  <c r="R37" i="20"/>
  <c r="J37" i="20"/>
  <c r="AA37" i="20"/>
  <c r="V37" i="20"/>
  <c r="P37" i="20"/>
  <c r="K37" i="20"/>
  <c r="AB37" i="20"/>
  <c r="Q37" i="20"/>
  <c r="F37" i="20"/>
  <c r="W37" i="20"/>
  <c r="G37" i="20"/>
  <c r="X37" i="20"/>
  <c r="E37" i="20"/>
  <c r="L37" i="20"/>
  <c r="F41" i="19"/>
  <c r="G41" i="19" s="1"/>
  <c r="G43" i="19" s="1"/>
  <c r="M36" i="1"/>
  <c r="W9" i="20" l="1"/>
  <c r="AA9" i="20"/>
  <c r="O9" i="20"/>
  <c r="Z9" i="20"/>
  <c r="L9" i="20"/>
  <c r="P45" i="20"/>
  <c r="F45" i="20"/>
  <c r="U45" i="20"/>
  <c r="N9" i="20"/>
  <c r="I9" i="20"/>
  <c r="F9" i="20"/>
  <c r="Y9" i="20"/>
  <c r="S9" i="20"/>
  <c r="M9" i="20"/>
  <c r="J9" i="20"/>
  <c r="Q9" i="20"/>
  <c r="R9" i="20"/>
  <c r="G9" i="20"/>
  <c r="V9" i="20"/>
  <c r="K9" i="20"/>
  <c r="AB9" i="20"/>
  <c r="E9" i="20"/>
  <c r="H9" i="20"/>
  <c r="G17" i="20"/>
  <c r="E17" i="20"/>
  <c r="Q16" i="20" s="1"/>
  <c r="S17" i="20"/>
  <c r="M17" i="20"/>
  <c r="Y17" i="20"/>
  <c r="AA17" i="20"/>
  <c r="N17" i="20"/>
  <c r="L17" i="20"/>
  <c r="T17" i="20"/>
  <c r="W17" i="20"/>
  <c r="P17" i="20"/>
  <c r="K17" i="20"/>
  <c r="J17" i="20"/>
  <c r="V17" i="20"/>
  <c r="U17" i="20"/>
  <c r="AB17" i="20"/>
  <c r="Z17" i="20"/>
  <c r="F17" i="20"/>
  <c r="I17" i="20"/>
  <c r="X17" i="20"/>
  <c r="O17" i="20"/>
  <c r="Q17" i="20"/>
  <c r="H17" i="20"/>
  <c r="V36" i="20"/>
  <c r="AB36" i="20"/>
  <c r="K36" i="20"/>
  <c r="Q36" i="20"/>
  <c r="W36" i="20"/>
  <c r="P36" i="20"/>
  <c r="F36" i="20"/>
  <c r="L36" i="20"/>
  <c r="E36" i="20"/>
  <c r="R36" i="20"/>
  <c r="X36" i="20"/>
  <c r="Z36" i="20"/>
  <c r="U36" i="20"/>
  <c r="J36" i="20"/>
  <c r="G36" i="20"/>
  <c r="M36" i="20"/>
  <c r="S36" i="20"/>
  <c r="Y36" i="20"/>
  <c r="H36" i="20"/>
  <c r="N36" i="20"/>
  <c r="T36" i="20"/>
  <c r="AA36" i="20"/>
  <c r="I36" i="20"/>
  <c r="O36" i="20"/>
  <c r="M28" i="20"/>
  <c r="S28" i="20"/>
  <c r="E28" i="20"/>
  <c r="Y28" i="20"/>
  <c r="H28" i="20"/>
  <c r="N28" i="20"/>
  <c r="T28" i="20"/>
  <c r="Z28" i="20"/>
  <c r="I28" i="20"/>
  <c r="R28" i="20"/>
  <c r="O28" i="20"/>
  <c r="U28" i="20"/>
  <c r="X28" i="20"/>
  <c r="AA28" i="20"/>
  <c r="J28" i="20"/>
  <c r="P28" i="20"/>
  <c r="G28" i="20"/>
  <c r="V28" i="20"/>
  <c r="AB28" i="20"/>
  <c r="K28" i="20"/>
  <c r="Q28" i="20"/>
  <c r="L28" i="20"/>
  <c r="W28" i="20"/>
  <c r="F28" i="20"/>
  <c r="I14" i="20"/>
  <c r="O14" i="20"/>
  <c r="E14" i="20"/>
  <c r="U14" i="20"/>
  <c r="AA14" i="20"/>
  <c r="J14" i="20"/>
  <c r="G14" i="20"/>
  <c r="F14" i="20"/>
  <c r="R14" i="20"/>
  <c r="S14" i="20"/>
  <c r="Y14" i="20"/>
  <c r="P14" i="20"/>
  <c r="V14" i="20"/>
  <c r="AB14" i="20"/>
  <c r="X14" i="20"/>
  <c r="K14" i="20"/>
  <c r="Q14" i="20"/>
  <c r="W14" i="20"/>
  <c r="H14" i="20"/>
  <c r="L14" i="20"/>
  <c r="M14" i="20"/>
  <c r="N14" i="20"/>
  <c r="T14" i="20"/>
  <c r="Z14" i="20"/>
  <c r="F35" i="20"/>
  <c r="W35" i="20"/>
  <c r="AB35" i="20"/>
  <c r="R35" i="20"/>
  <c r="L35" i="20"/>
  <c r="G35" i="20"/>
  <c r="X35" i="20"/>
  <c r="S35" i="20"/>
  <c r="M35" i="20"/>
  <c r="H35" i="20"/>
  <c r="Y35" i="20"/>
  <c r="V35" i="20"/>
  <c r="T35" i="20"/>
  <c r="N35" i="20"/>
  <c r="I35" i="20"/>
  <c r="Z35" i="20"/>
  <c r="U35" i="20"/>
  <c r="O35" i="20"/>
  <c r="J35" i="20"/>
  <c r="AA35" i="20"/>
  <c r="E35" i="20"/>
  <c r="Q35" i="20"/>
  <c r="K35" i="20"/>
  <c r="P35" i="20"/>
  <c r="W41" i="20"/>
  <c r="Q41" i="20"/>
  <c r="P41" i="20"/>
  <c r="L41" i="20"/>
  <c r="F41" i="20"/>
  <c r="V41" i="20"/>
  <c r="X41" i="20"/>
  <c r="R41" i="20"/>
  <c r="S41" i="20"/>
  <c r="AA41" i="20"/>
  <c r="M41" i="20"/>
  <c r="G41" i="20"/>
  <c r="Y41" i="20"/>
  <c r="J41" i="20"/>
  <c r="E41" i="20"/>
  <c r="H41" i="20"/>
  <c r="N41" i="20"/>
  <c r="T41" i="20"/>
  <c r="Z41" i="20"/>
  <c r="I41" i="20"/>
  <c r="O41" i="20"/>
  <c r="U41" i="20"/>
  <c r="K41" i="20"/>
  <c r="AB41" i="20"/>
  <c r="F23" i="20"/>
  <c r="L23" i="20"/>
  <c r="K23" i="20"/>
  <c r="R23" i="20"/>
  <c r="X23" i="20"/>
  <c r="M23" i="20"/>
  <c r="G23" i="20"/>
  <c r="H23" i="20"/>
  <c r="S23" i="20"/>
  <c r="Y23" i="20"/>
  <c r="N23" i="20"/>
  <c r="J23" i="20"/>
  <c r="T23" i="20"/>
  <c r="Z23" i="20"/>
  <c r="I23" i="20"/>
  <c r="O23" i="20"/>
  <c r="E23" i="20"/>
  <c r="U23" i="20"/>
  <c r="AA23" i="20"/>
  <c r="P23" i="20"/>
  <c r="V23" i="20"/>
  <c r="AB23" i="20"/>
  <c r="Q23" i="20"/>
  <c r="W23" i="20"/>
  <c r="P30" i="20"/>
  <c r="V30" i="20"/>
  <c r="AB30" i="20"/>
  <c r="K30" i="20"/>
  <c r="E30" i="20"/>
  <c r="N30" i="20"/>
  <c r="Q30" i="20"/>
  <c r="W30" i="20"/>
  <c r="T30" i="20"/>
  <c r="F30" i="20"/>
  <c r="U30" i="20"/>
  <c r="AA30" i="20"/>
  <c r="L30" i="20"/>
  <c r="R30" i="20"/>
  <c r="X30" i="20"/>
  <c r="G30" i="20"/>
  <c r="O30" i="20"/>
  <c r="J30" i="20"/>
  <c r="M30" i="20"/>
  <c r="S30" i="20"/>
  <c r="Y30" i="20"/>
  <c r="H30" i="20"/>
  <c r="Z30" i="20"/>
  <c r="I30" i="20"/>
  <c r="F19" i="20"/>
  <c r="W19" i="20"/>
  <c r="K19" i="20"/>
  <c r="R19" i="20"/>
  <c r="X19" i="20"/>
  <c r="S19" i="20"/>
  <c r="M19" i="20"/>
  <c r="L19" i="20"/>
  <c r="U19" i="20"/>
  <c r="Y19" i="20"/>
  <c r="G19" i="20"/>
  <c r="AB19" i="20"/>
  <c r="N19" i="20"/>
  <c r="Z19" i="20"/>
  <c r="H19" i="20"/>
  <c r="E19" i="20"/>
  <c r="T19" i="20"/>
  <c r="AA19" i="20"/>
  <c r="Q19" i="20"/>
  <c r="O19" i="20"/>
  <c r="I19" i="20"/>
  <c r="V19" i="20"/>
  <c r="P19" i="20"/>
  <c r="J19" i="20"/>
  <c r="P10" i="20"/>
  <c r="V10" i="20"/>
  <c r="W10" i="20"/>
  <c r="F10" i="20"/>
  <c r="L10" i="20"/>
  <c r="X10" i="20"/>
  <c r="Y10" i="20"/>
  <c r="O10" i="20"/>
  <c r="U10" i="20"/>
  <c r="AB10" i="20"/>
  <c r="K10" i="20"/>
  <c r="R10" i="20"/>
  <c r="G10" i="20"/>
  <c r="Q10" i="20"/>
  <c r="N10" i="20"/>
  <c r="Z10" i="20"/>
  <c r="T10" i="20"/>
  <c r="H10" i="20"/>
  <c r="M10" i="20"/>
  <c r="S10" i="20"/>
  <c r="AA10" i="20"/>
  <c r="I10" i="20"/>
  <c r="E10" i="20"/>
  <c r="J10" i="20"/>
  <c r="Z42" i="20"/>
  <c r="I42" i="20"/>
  <c r="E42" i="20"/>
  <c r="Y42" i="20"/>
  <c r="T42" i="20"/>
  <c r="O42" i="20"/>
  <c r="U42" i="20"/>
  <c r="AA42" i="20"/>
  <c r="J42" i="20"/>
  <c r="P42" i="20"/>
  <c r="V42" i="20"/>
  <c r="H42" i="20"/>
  <c r="AB42" i="20"/>
  <c r="K42" i="20"/>
  <c r="Q42" i="20"/>
  <c r="W42" i="20"/>
  <c r="F42" i="20"/>
  <c r="L42" i="20"/>
  <c r="R42" i="20"/>
  <c r="X42" i="20"/>
  <c r="G42" i="20"/>
  <c r="M42" i="20"/>
  <c r="S42" i="20"/>
  <c r="N42" i="20"/>
  <c r="N58" i="1"/>
  <c r="O58" i="1" s="1"/>
  <c r="G70" i="19"/>
  <c r="G71" i="19" s="1"/>
  <c r="D38" i="20" s="1"/>
  <c r="O20" i="20"/>
  <c r="U20" i="20"/>
  <c r="H20" i="20"/>
  <c r="N20" i="20"/>
  <c r="AA20" i="20"/>
  <c r="J20" i="20"/>
  <c r="P20" i="20"/>
  <c r="V20" i="20"/>
  <c r="E20" i="20"/>
  <c r="T20" i="20"/>
  <c r="AB20" i="20"/>
  <c r="K20" i="20"/>
  <c r="W20" i="20"/>
  <c r="Q20" i="20"/>
  <c r="R20" i="20"/>
  <c r="F20" i="20"/>
  <c r="L20" i="20"/>
  <c r="X20" i="20"/>
  <c r="G20" i="20"/>
  <c r="M20" i="20"/>
  <c r="S20" i="20"/>
  <c r="Y20" i="20"/>
  <c r="Z20" i="20"/>
  <c r="I20" i="20"/>
  <c r="G12" i="20"/>
  <c r="L12" i="20"/>
  <c r="V12" i="20"/>
  <c r="J12" i="20"/>
  <c r="M12" i="20"/>
  <c r="AA12" i="20"/>
  <c r="K12" i="20"/>
  <c r="S12" i="20"/>
  <c r="X12" i="20"/>
  <c r="Q12" i="20"/>
  <c r="H12" i="20"/>
  <c r="R12" i="20"/>
  <c r="O12" i="20"/>
  <c r="T12" i="20"/>
  <c r="P12" i="20"/>
  <c r="U12" i="20"/>
  <c r="Z12" i="20"/>
  <c r="F12" i="20"/>
  <c r="W12" i="20"/>
  <c r="Y12" i="20"/>
  <c r="I12" i="20"/>
  <c r="N12" i="20"/>
  <c r="AB12" i="20"/>
  <c r="E12" i="20"/>
  <c r="M26" i="20"/>
  <c r="G26" i="20"/>
  <c r="E26" i="20"/>
  <c r="H26" i="20"/>
  <c r="I26" i="20"/>
  <c r="J26" i="20"/>
  <c r="Y26" i="20"/>
  <c r="Q26" i="20"/>
  <c r="N26" i="20"/>
  <c r="O26" i="20"/>
  <c r="T26" i="20"/>
  <c r="Z26" i="20"/>
  <c r="X26" i="20"/>
  <c r="AB26" i="20"/>
  <c r="S26" i="20"/>
  <c r="U26" i="20"/>
  <c r="AA26" i="20"/>
  <c r="V26" i="20"/>
  <c r="K26" i="20"/>
  <c r="P26" i="20"/>
  <c r="R26" i="20"/>
  <c r="W26" i="20"/>
  <c r="F26" i="20"/>
  <c r="L26" i="20"/>
  <c r="O36" i="1"/>
  <c r="P44" i="20"/>
  <c r="V44" i="20"/>
  <c r="F44" i="20"/>
  <c r="L44" i="20"/>
  <c r="M44" i="20"/>
  <c r="AB44" i="20"/>
  <c r="K44" i="20"/>
  <c r="X44" i="20"/>
  <c r="Q44" i="20"/>
  <c r="W44" i="20"/>
  <c r="Z44" i="20"/>
  <c r="R44" i="20"/>
  <c r="O44" i="20"/>
  <c r="U44" i="20"/>
  <c r="E44" i="20"/>
  <c r="G44" i="20"/>
  <c r="Y44" i="20"/>
  <c r="T44" i="20"/>
  <c r="S44" i="20"/>
  <c r="I44" i="20"/>
  <c r="H44" i="20"/>
  <c r="N44" i="20"/>
  <c r="AA44" i="20"/>
  <c r="J44" i="20"/>
  <c r="S32" i="20"/>
  <c r="M32" i="20"/>
  <c r="X32" i="20"/>
  <c r="H32" i="20"/>
  <c r="N32" i="20"/>
  <c r="T32" i="20"/>
  <c r="Z32" i="20"/>
  <c r="I32" i="20"/>
  <c r="O32" i="20"/>
  <c r="U32" i="20"/>
  <c r="W32" i="20"/>
  <c r="G32" i="20"/>
  <c r="AA32" i="20"/>
  <c r="J32" i="20"/>
  <c r="E32" i="20"/>
  <c r="P32" i="20"/>
  <c r="V32" i="20"/>
  <c r="R32" i="20"/>
  <c r="AB32" i="20"/>
  <c r="K32" i="20"/>
  <c r="Q32" i="20"/>
  <c r="F32" i="20"/>
  <c r="L32" i="20"/>
  <c r="Y32" i="20"/>
  <c r="D24" i="20"/>
  <c r="AA25" i="20" s="1"/>
  <c r="N8" i="20" l="1"/>
  <c r="Z8" i="20"/>
  <c r="Y8" i="20"/>
  <c r="X8" i="20"/>
  <c r="S8" i="20"/>
  <c r="G116" i="19"/>
  <c r="G8" i="20"/>
  <c r="F8" i="20"/>
  <c r="K8" i="20"/>
  <c r="Q8" i="20"/>
  <c r="M8" i="20"/>
  <c r="AB8" i="20"/>
  <c r="U8" i="20"/>
  <c r="R8" i="20"/>
  <c r="I8" i="20"/>
  <c r="L8" i="20"/>
  <c r="T8" i="20"/>
  <c r="E8" i="20"/>
  <c r="H8" i="20"/>
  <c r="W8" i="20"/>
  <c r="AA8" i="20"/>
  <c r="J8" i="20"/>
  <c r="V8" i="20"/>
  <c r="O8" i="20"/>
  <c r="E16" i="20"/>
  <c r="O16" i="20"/>
  <c r="Z16" i="20"/>
  <c r="W16" i="20"/>
  <c r="P8" i="20"/>
  <c r="AB16" i="20"/>
  <c r="K16" i="20"/>
  <c r="P16" i="20"/>
  <c r="Y16" i="20"/>
  <c r="M16" i="20"/>
  <c r="S16" i="20"/>
  <c r="G16" i="20"/>
  <c r="R16" i="20"/>
  <c r="F16" i="20"/>
  <c r="AA16" i="20"/>
  <c r="T16" i="20"/>
  <c r="I16" i="20"/>
  <c r="N16" i="20"/>
  <c r="V16" i="20"/>
  <c r="J16" i="20"/>
  <c r="H16" i="20"/>
  <c r="U16" i="20"/>
  <c r="L16" i="20"/>
  <c r="X16" i="20"/>
  <c r="O75" i="1"/>
  <c r="D52" i="20"/>
  <c r="H25" i="20"/>
  <c r="S25" i="20"/>
  <c r="R25" i="20"/>
  <c r="V25" i="20"/>
  <c r="I25" i="20"/>
  <c r="F25" i="20"/>
  <c r="Z25" i="20"/>
  <c r="N25" i="20"/>
  <c r="T25" i="20"/>
  <c r="M25" i="20"/>
  <c r="W25" i="20"/>
  <c r="Y25" i="20"/>
  <c r="K25" i="20"/>
  <c r="E25" i="20"/>
  <c r="G24" i="20" s="1"/>
  <c r="O25" i="20"/>
  <c r="G25" i="20"/>
  <c r="P25" i="20"/>
  <c r="J25" i="20"/>
  <c r="AB25" i="20"/>
  <c r="L25" i="20"/>
  <c r="X25" i="20"/>
  <c r="Q25" i="20"/>
  <c r="U25" i="20"/>
  <c r="R34" i="20"/>
  <c r="X34" i="20"/>
  <c r="E34" i="20"/>
  <c r="G34" i="20"/>
  <c r="M34" i="20"/>
  <c r="S34" i="20"/>
  <c r="Y34" i="20"/>
  <c r="F34" i="20"/>
  <c r="H34" i="20"/>
  <c r="N34" i="20"/>
  <c r="T34" i="20"/>
  <c r="Z34" i="20"/>
  <c r="Q34" i="20"/>
  <c r="I34" i="20"/>
  <c r="O34" i="20"/>
  <c r="W34" i="20"/>
  <c r="U34" i="20"/>
  <c r="AA34" i="20"/>
  <c r="J34" i="20"/>
  <c r="L34" i="20"/>
  <c r="P34" i="20"/>
  <c r="V34" i="20"/>
  <c r="AB34" i="20"/>
  <c r="K34" i="20"/>
  <c r="J22" i="20"/>
  <c r="P22" i="20"/>
  <c r="AB22" i="20"/>
  <c r="U22" i="20"/>
  <c r="V22" i="20"/>
  <c r="K22" i="20"/>
  <c r="I22" i="20"/>
  <c r="M22" i="20"/>
  <c r="N22" i="20"/>
  <c r="Q22" i="20"/>
  <c r="W22" i="20"/>
  <c r="L22" i="20"/>
  <c r="G22" i="20"/>
  <c r="Y22" i="20"/>
  <c r="F22" i="20"/>
  <c r="O22" i="20"/>
  <c r="R22" i="20"/>
  <c r="X22" i="20"/>
  <c r="AA22" i="20"/>
  <c r="E22" i="20"/>
  <c r="S22" i="20"/>
  <c r="H22" i="20"/>
  <c r="T22" i="20"/>
  <c r="Z22" i="20"/>
  <c r="X18" i="20"/>
  <c r="W18" i="20"/>
  <c r="M18" i="20"/>
  <c r="G18" i="20"/>
  <c r="U18" i="20"/>
  <c r="K18" i="20"/>
  <c r="Y18" i="20"/>
  <c r="S18" i="20"/>
  <c r="Q18" i="20"/>
  <c r="N18" i="20"/>
  <c r="H18" i="20"/>
  <c r="T18" i="20"/>
  <c r="E18" i="20"/>
  <c r="Z18" i="20"/>
  <c r="O18" i="20"/>
  <c r="I18" i="20"/>
  <c r="AA18" i="20"/>
  <c r="P18" i="20"/>
  <c r="J18" i="20"/>
  <c r="F18" i="20"/>
  <c r="AB18" i="20"/>
  <c r="V18" i="20"/>
  <c r="L18" i="20"/>
  <c r="R18" i="20"/>
  <c r="Y40" i="20"/>
  <c r="H40" i="20"/>
  <c r="E40" i="20"/>
  <c r="X40" i="20"/>
  <c r="N40" i="20"/>
  <c r="T40" i="20"/>
  <c r="G40" i="20"/>
  <c r="S40" i="20"/>
  <c r="Z40" i="20"/>
  <c r="U40" i="20"/>
  <c r="M40" i="20"/>
  <c r="O40" i="20"/>
  <c r="I40" i="20"/>
  <c r="AA40" i="20"/>
  <c r="J40" i="20"/>
  <c r="P40" i="20"/>
  <c r="V40" i="20"/>
  <c r="AB40" i="20"/>
  <c r="K40" i="20"/>
  <c r="Q40" i="20"/>
  <c r="W40" i="20"/>
  <c r="F40" i="20"/>
  <c r="L40" i="20"/>
  <c r="R40" i="20"/>
  <c r="U39" i="20"/>
  <c r="O39" i="20"/>
  <c r="J39" i="20"/>
  <c r="AA39" i="20"/>
  <c r="AA53" i="20" s="1"/>
  <c r="H39" i="20"/>
  <c r="H53" i="20" s="1"/>
  <c r="V39" i="20"/>
  <c r="P39" i="20"/>
  <c r="T39" i="20"/>
  <c r="K39" i="20"/>
  <c r="AB39" i="20"/>
  <c r="W39" i="20"/>
  <c r="Q39" i="20"/>
  <c r="L39" i="20"/>
  <c r="F39" i="20"/>
  <c r="N39" i="20"/>
  <c r="X39" i="20"/>
  <c r="R39" i="20"/>
  <c r="E39" i="20"/>
  <c r="G39" i="20"/>
  <c r="S39" i="20"/>
  <c r="Y39" i="20"/>
  <c r="M39" i="20"/>
  <c r="I39" i="20"/>
  <c r="Z39" i="20"/>
  <c r="U53" i="20" l="1"/>
  <c r="U55" i="20" s="1"/>
  <c r="F53" i="20"/>
  <c r="F55" i="20" s="1"/>
  <c r="T53" i="20"/>
  <c r="T55" i="20" s="1"/>
  <c r="O53" i="20"/>
  <c r="O55" i="20" s="1"/>
  <c r="P53" i="20"/>
  <c r="P55" i="20" s="1"/>
  <c r="I53" i="20"/>
  <c r="I55" i="20" s="1"/>
  <c r="G53" i="20"/>
  <c r="G55" i="20" s="1"/>
  <c r="V53" i="20"/>
  <c r="V55" i="20" s="1"/>
  <c r="S53" i="20"/>
  <c r="S55" i="20" s="1"/>
  <c r="N53" i="20"/>
  <c r="N55" i="20" s="1"/>
  <c r="W53" i="20"/>
  <c r="W55" i="20" s="1"/>
  <c r="J53" i="20"/>
  <c r="J55" i="20" s="1"/>
  <c r="R53" i="20"/>
  <c r="R55" i="20" s="1"/>
  <c r="K53" i="20"/>
  <c r="K55" i="20" s="1"/>
  <c r="Y53" i="20"/>
  <c r="Y55" i="20" s="1"/>
  <c r="Q53" i="20"/>
  <c r="Q55" i="20" s="1"/>
  <c r="M53" i="20"/>
  <c r="M55" i="20" s="1"/>
  <c r="X53" i="20"/>
  <c r="X55" i="20" s="1"/>
  <c r="L53" i="20"/>
  <c r="L55" i="20" s="1"/>
  <c r="AB53" i="20"/>
  <c r="AB55" i="20" s="1"/>
  <c r="Z53" i="20"/>
  <c r="Z55" i="20" s="1"/>
  <c r="E53" i="20"/>
  <c r="E54" i="20" s="1"/>
  <c r="AA55" i="20"/>
  <c r="H55" i="20"/>
  <c r="R24" i="20"/>
  <c r="I24" i="20"/>
  <c r="K24" i="20"/>
  <c r="E24" i="20"/>
  <c r="X24" i="20"/>
  <c r="Q24" i="20"/>
  <c r="H24" i="20"/>
  <c r="AB24" i="20"/>
  <c r="V24" i="20"/>
  <c r="N24" i="20"/>
  <c r="P24" i="20"/>
  <c r="W24" i="20"/>
  <c r="S24" i="20"/>
  <c r="L24" i="20"/>
  <c r="O24" i="20"/>
  <c r="AA24" i="20"/>
  <c r="T24" i="20"/>
  <c r="Y24" i="20"/>
  <c r="Z24" i="20"/>
  <c r="F24" i="20"/>
  <c r="J24" i="20"/>
  <c r="M24" i="20"/>
  <c r="U24" i="20"/>
  <c r="U38" i="20"/>
  <c r="AA38" i="20"/>
  <c r="J38" i="20"/>
  <c r="P38" i="20"/>
  <c r="T38" i="20"/>
  <c r="I38" i="20"/>
  <c r="V38" i="20"/>
  <c r="AB38" i="20"/>
  <c r="E38" i="20"/>
  <c r="K38" i="20"/>
  <c r="Q38" i="20"/>
  <c r="W38" i="20"/>
  <c r="F38" i="20"/>
  <c r="L38" i="20"/>
  <c r="R38" i="20"/>
  <c r="X38" i="20"/>
  <c r="S38" i="20"/>
  <c r="Z38" i="20"/>
  <c r="M38" i="20"/>
  <c r="G38" i="20"/>
  <c r="Y38" i="20"/>
  <c r="O38" i="20"/>
  <c r="H38" i="20"/>
  <c r="N38" i="20"/>
  <c r="F54" i="20" l="1"/>
  <c r="G54" i="20" s="1"/>
  <c r="H54" i="20" s="1"/>
  <c r="I54" i="20" s="1"/>
  <c r="J54" i="20" s="1"/>
  <c r="K54" i="20" s="1"/>
  <c r="L54" i="20" s="1"/>
  <c r="M54" i="20" s="1"/>
  <c r="N54" i="20" s="1"/>
  <c r="O54" i="20" s="1"/>
  <c r="P54" i="20" s="1"/>
  <c r="Q54" i="20" s="1"/>
  <c r="R54" i="20" s="1"/>
  <c r="S54" i="20" s="1"/>
  <c r="T54" i="20" s="1"/>
  <c r="U54" i="20" s="1"/>
  <c r="V54" i="20" s="1"/>
  <c r="W54" i="20" s="1"/>
  <c r="X54" i="20" s="1"/>
  <c r="Y54" i="20" s="1"/>
  <c r="Z54" i="20" s="1"/>
  <c r="AA54" i="20" s="1"/>
  <c r="AB54" i="20" s="1"/>
  <c r="E55" i="20"/>
  <c r="E56" i="20" s="1"/>
  <c r="F56" i="20" s="1"/>
  <c r="G56" i="20" s="1"/>
  <c r="H56" i="20" s="1"/>
  <c r="I56" i="20" s="1"/>
  <c r="J56" i="20" s="1"/>
  <c r="K56" i="20" s="1"/>
  <c r="L56" i="20" s="1"/>
  <c r="M56" i="20" s="1"/>
  <c r="N56" i="20" s="1"/>
  <c r="O56" i="20" s="1"/>
  <c r="P56" i="20" s="1"/>
  <c r="Q56" i="20" s="1"/>
  <c r="R56" i="20" s="1"/>
  <c r="S56" i="20" s="1"/>
  <c r="T56" i="20" s="1"/>
  <c r="U56" i="20" s="1"/>
  <c r="V56" i="20" s="1"/>
  <c r="W56" i="20" s="1"/>
  <c r="X56" i="20" s="1"/>
  <c r="Y56" i="20" s="1"/>
  <c r="Z56" i="20" s="1"/>
  <c r="AA56" i="20" s="1"/>
  <c r="AB56" i="20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F4141AD-8684-49D1-90D4-25CDBFA5A20B}" keepAlive="1" name="Consulta - tabula-2024_07_Banco_de_Obras_e_Servicos_de_Engenharia" description="Conexão com a consulta 'tabula-2024_07_Banco_de_Obras_e_Servicos_de_Engenharia' na pasta de trabalho." type="5" refreshedVersion="8" background="1" saveData="1">
    <dbPr connection="Provider=Microsoft.Mashup.OleDb.1;Data Source=$Workbook$;Location=tabula-2024_07_Banco_de_Obras_e_Servicos_de_Engenharia;Extended Properties=&quot;&quot;" command="SELECT * FROM [tabula-2024_07_Banco_de_Obras_e_Servicos_de_Engenharia]"/>
  </connection>
</connections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xmlns:xlrd="http://schemas.microsoft.com/office/spreadsheetml/2017/richdata" uri="{3e2802c4-a4d2-4d8b-9148-e3be6c30e623}">
          <xlrd:rvb i="0"/>
        </ext>
      </extLst>
    </bk>
    <bk>
      <extLst>
        <ext xmlns:xlrd="http://schemas.microsoft.com/office/spreadsheetml/2017/richdata"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<sst xmlns="http://schemas.openxmlformats.org/spreadsheetml/2006/main" count="3647" uniqueCount="1144">
  <si>
    <t>1.0</t>
  </si>
  <si>
    <t>ITEM</t>
  </si>
  <si>
    <t>DESCRIÇÃO</t>
  </si>
  <si>
    <t>CÓDIGO</t>
  </si>
  <si>
    <t>1.1</t>
  </si>
  <si>
    <t>1.2</t>
  </si>
  <si>
    <t>1.3</t>
  </si>
  <si>
    <t xml:space="preserve">M </t>
  </si>
  <si>
    <t>1.5</t>
  </si>
  <si>
    <t>CONE DE SINALIZAÇÃO EM PVC RIGIDO COM FAIXA REFLETIVA, H = 70 / 76 CM</t>
  </si>
  <si>
    <t>UND</t>
  </si>
  <si>
    <t>CADASTRO DOS REGISTROS</t>
  </si>
  <si>
    <t>M</t>
  </si>
  <si>
    <t>SUBTOTAL 1</t>
  </si>
  <si>
    <t>2.0</t>
  </si>
  <si>
    <t>2.1</t>
  </si>
  <si>
    <t>H</t>
  </si>
  <si>
    <t>2.2</t>
  </si>
  <si>
    <t>TÉCNICO EM SEGURANCA DO TRABALHO</t>
  </si>
  <si>
    <t>SUBTOTAL 2</t>
  </si>
  <si>
    <t>3.1</t>
  </si>
  <si>
    <t>3.2</t>
  </si>
  <si>
    <t>PESQUISA DE INTERFERÊNCIA</t>
  </si>
  <si>
    <t>DETECÇÃO ELETROMAGNÉTICA DE PEÇAS DE ÁGUA</t>
  </si>
  <si>
    <t>4.0</t>
  </si>
  <si>
    <t>4.1</t>
  </si>
  <si>
    <t>4.2</t>
  </si>
  <si>
    <t>LUVA DE CORRER PVC DE=60 MM PBA NBR 10351 INFRAESTRUTURA ÁGUA</t>
  </si>
  <si>
    <t xml:space="preserve"> HM01891</t>
  </si>
  <si>
    <t>SUBTOTAL 4</t>
  </si>
  <si>
    <t>5.0</t>
  </si>
  <si>
    <t>5.2</t>
  </si>
  <si>
    <t>RECOMPOSIÇÃO DE BASE E OU SUB-BASE PARA FECHAMENTO DE VALAS DE SOLO BRITA (50/50) - INCLUSO RETIRADA E COLOCAÇÃO DO MATERIAL</t>
  </si>
  <si>
    <t>SUBTOTAL 5</t>
  </si>
  <si>
    <t>6.0</t>
  </si>
  <si>
    <t>SERVIÇOS COMPLEMENTARES</t>
  </si>
  <si>
    <t>6.1</t>
  </si>
  <si>
    <t>6.2</t>
  </si>
  <si>
    <t>SERVIÇOS ADICIONAIS</t>
  </si>
  <si>
    <t>7.1</t>
  </si>
  <si>
    <t>7.2</t>
  </si>
  <si>
    <t>TOTAL GERAL</t>
  </si>
  <si>
    <t>OBS:</t>
  </si>
  <si>
    <t>QUANTIDADE</t>
  </si>
  <si>
    <t>3.1.1</t>
  </si>
  <si>
    <t>3.1.2</t>
  </si>
  <si>
    <t>SONDAGEM DE REDES E PEÇAS LOCALIZADAS (CAVAS) COM PAVIMENTAÇÃO</t>
  </si>
  <si>
    <t>CANTEIRO DE OBRAS</t>
  </si>
  <si>
    <t xml:space="preserve">    CONTRATAÇÃO DE EMPRESA PARA PRESTAÇÃO DE SERVIÇOS COMUNS DE ENGENHARIA PARA REPARO DE RAMAIS DE ÁGUA E REDES DE DISTRIBUIÇÃO DE ÁGUA EM PIRACICABA – SP</t>
  </si>
  <si>
    <t xml:space="preserve">DATA: </t>
  </si>
  <si>
    <t>FONTE</t>
  </si>
  <si>
    <t>UNIDADE</t>
  </si>
  <si>
    <t>PREÇO UNITÁRIO SEM BDI (R$)</t>
  </si>
  <si>
    <t>PREÇO UNITÁRIO COM BDI (R$)</t>
  </si>
  <si>
    <t>PREÇO TOTAL (R$)</t>
  </si>
  <si>
    <t>CANTEIRO</t>
  </si>
  <si>
    <t>IMÓVEL PARA ACOMODAR CANTEIRO DE OBRAS (ESCRITÓRIO, REFEITÓRIO E VESTIÁRIO)</t>
  </si>
  <si>
    <t>MÊS</t>
  </si>
  <si>
    <t>FORNECIMENTO E INSTALAÇÃO DE PLACA DE OBRA COM CHAPA</t>
  </si>
  <si>
    <t>M2</t>
  </si>
  <si>
    <t>GASOLINA COMUM</t>
  </si>
  <si>
    <t>3.0</t>
  </si>
  <si>
    <t>SABESP</t>
  </si>
  <si>
    <t>5.1</t>
  </si>
  <si>
    <t>2.1.1</t>
  </si>
  <si>
    <t>2.1.2</t>
  </si>
  <si>
    <t xml:space="preserve">TROCA DE REGISTRO DE ÁGUA EM REDES DE PVC - DN 60MM </t>
  </si>
  <si>
    <t>3.2.1</t>
  </si>
  <si>
    <t>3.2.2</t>
  </si>
  <si>
    <t>2.2.1</t>
  </si>
  <si>
    <t>2.2.2</t>
  </si>
  <si>
    <t>SERVIÇOS PARA TROCA DE REGISTRO DE ÁGUA - RUA</t>
  </si>
  <si>
    <t>SERVIÇOS PARA TROCA DE REGISTRO DE ÁGUA - CALÇADA</t>
  </si>
  <si>
    <t>MATERIAIS PARA TROCA DE REGISTROS DE ÁGUA - RUA</t>
  </si>
  <si>
    <t>MATERIAIS PARA TROCA DE REGISTROS DE ÁGUA - CALÇADA</t>
  </si>
  <si>
    <t xml:space="preserve">TROCA DE REGISTRO DE ÁGUA EM REDES DE PVC - DN 110MM </t>
  </si>
  <si>
    <t>4.1.1</t>
  </si>
  <si>
    <t>4.1.2</t>
  </si>
  <si>
    <t>4.2.1</t>
  </si>
  <si>
    <t>4.2.2</t>
  </si>
  <si>
    <t>5.1.1</t>
  </si>
  <si>
    <t>5.1.2</t>
  </si>
  <si>
    <t>5.2.1</t>
  </si>
  <si>
    <t>5.2.2</t>
  </si>
  <si>
    <t>6.1.1</t>
  </si>
  <si>
    <t>6.1.2</t>
  </si>
  <si>
    <t>6.2.1</t>
  </si>
  <si>
    <t>6.2.2</t>
  </si>
  <si>
    <t xml:space="preserve">TROCA DE REGISTRO DE ÁGUA EM REDES DE PVC DEFOFO- DN 150MM </t>
  </si>
  <si>
    <t xml:space="preserve">TROCA DE REGISTRO DE ÁGUA EM REDES DE PVC DEFOFO- DN 200MM </t>
  </si>
  <si>
    <t xml:space="preserve">TROCA DE REGISTRO DE ÁGUA EM REDES DE PVC DEFOFO- DN 300MM </t>
  </si>
  <si>
    <t>7.0</t>
  </si>
  <si>
    <t>7.1.1</t>
  </si>
  <si>
    <t>7.1.2</t>
  </si>
  <si>
    <t>7.2.1</t>
  </si>
  <si>
    <t>7.2.2</t>
  </si>
  <si>
    <t>8.0</t>
  </si>
  <si>
    <t>8.1</t>
  </si>
  <si>
    <t>8.1.1</t>
  </si>
  <si>
    <t>8.1.2</t>
  </si>
  <si>
    <t>8.2</t>
  </si>
  <si>
    <t>TROCA DE REGISTRO DE ÁGUA EM REDES DE FERRO - DN 100MM</t>
  </si>
  <si>
    <t>9.0</t>
  </si>
  <si>
    <t>TROCA DE REGISTRO DE ÁGUA EM REDES DE FERRO - DN 125MM</t>
  </si>
  <si>
    <t>9.1</t>
  </si>
  <si>
    <t>9.1.1</t>
  </si>
  <si>
    <t>9.1.2</t>
  </si>
  <si>
    <t>8.2.1</t>
  </si>
  <si>
    <t>8.2.2</t>
  </si>
  <si>
    <t>9.2</t>
  </si>
  <si>
    <t>9.2.1</t>
  </si>
  <si>
    <t>9.2.2</t>
  </si>
  <si>
    <t>10.0</t>
  </si>
  <si>
    <t>10.1</t>
  </si>
  <si>
    <t>10.1.1</t>
  </si>
  <si>
    <t>10.1.2</t>
  </si>
  <si>
    <t>TROCA DE REGISTRO DE ÁGUA EM REDES DE FERRO - DN 150MM</t>
  </si>
  <si>
    <t>10.2</t>
  </si>
  <si>
    <t>10.2.1</t>
  </si>
  <si>
    <t>10.2.2</t>
  </si>
  <si>
    <t>11.0</t>
  </si>
  <si>
    <t>11.1</t>
  </si>
  <si>
    <t>11.1.1</t>
  </si>
  <si>
    <t>11.1.2</t>
  </si>
  <si>
    <t>TROCA DE REGISTRO DE ÁGUA EM REDES DE FERRO - DN 350MM</t>
  </si>
  <si>
    <t>11.2</t>
  </si>
  <si>
    <t>11.2.1</t>
  </si>
  <si>
    <t>11.2.2</t>
  </si>
  <si>
    <t>12.0</t>
  </si>
  <si>
    <t>12.1</t>
  </si>
  <si>
    <t>12.1.1</t>
  </si>
  <si>
    <t>12.1.2</t>
  </si>
  <si>
    <t>TROCA DE REGISTRO DE ÁGUA EM REDES DE FERRO - DN 400MM</t>
  </si>
  <si>
    <t>12.2</t>
  </si>
  <si>
    <t>12.2.1</t>
  </si>
  <si>
    <t>12.2.2</t>
  </si>
  <si>
    <t>13.0</t>
  </si>
  <si>
    <t>13.1</t>
  </si>
  <si>
    <t>13.1.1</t>
  </si>
  <si>
    <t>13.1.2</t>
  </si>
  <si>
    <t>TROCA DE REGISTRO DE ÁGUA EM REDES DE CIMENTO AMIANTO - DN 50MM</t>
  </si>
  <si>
    <t>13.2</t>
  </si>
  <si>
    <t>13.2.1</t>
  </si>
  <si>
    <t>13.2.2</t>
  </si>
  <si>
    <t>14.0</t>
  </si>
  <si>
    <t>14.1</t>
  </si>
  <si>
    <t>14.1.1</t>
  </si>
  <si>
    <t>14.1.2</t>
  </si>
  <si>
    <t>14.2</t>
  </si>
  <si>
    <t>14.2.1</t>
  </si>
  <si>
    <t>14.2.2</t>
  </si>
  <si>
    <t>15.0</t>
  </si>
  <si>
    <t>15.1</t>
  </si>
  <si>
    <t>15.1.1</t>
  </si>
  <si>
    <t>15.1.2</t>
  </si>
  <si>
    <t>TROCA DE REGISTRO DE ÁGUA EM REDES DE CIMENTO AMIANTO - DN 200MM</t>
  </si>
  <si>
    <t>15.2</t>
  </si>
  <si>
    <t>15.2.1</t>
  </si>
  <si>
    <t>15.2.2</t>
  </si>
  <si>
    <t>16.0</t>
  </si>
  <si>
    <t>TROCA DE REGISTRO DE ÁGUA EM REDES DE CIMENTO AMIANTO - DN 250MM</t>
  </si>
  <si>
    <t>16.1</t>
  </si>
  <si>
    <t>16.1.1</t>
  </si>
  <si>
    <t>16.1.2</t>
  </si>
  <si>
    <t>16.2</t>
  </si>
  <si>
    <t>16.2.1</t>
  </si>
  <si>
    <t>16.2.2</t>
  </si>
  <si>
    <t>TROCA DE REGISTRO DE ÁGUA EM REDES DE CIMENTO AMIANTO - DN 300MM</t>
  </si>
  <si>
    <t>17.0</t>
  </si>
  <si>
    <t>17.1</t>
  </si>
  <si>
    <t>17.1.1</t>
  </si>
  <si>
    <t>17.1.2</t>
  </si>
  <si>
    <t>17.2</t>
  </si>
  <si>
    <t>17.2.1</t>
  </si>
  <si>
    <t>17.2.2</t>
  </si>
  <si>
    <t>18.0</t>
  </si>
  <si>
    <t>18.1</t>
  </si>
  <si>
    <t>18.1.1</t>
  </si>
  <si>
    <t>18.1.2</t>
  </si>
  <si>
    <t>TROCA DE REGISTRO DE ÁGUA EM REDES DE CIMENTO AMIANTO - DN 400MM</t>
  </si>
  <si>
    <t>18.2</t>
  </si>
  <si>
    <t>18.2.1</t>
  </si>
  <si>
    <t>18.2.2</t>
  </si>
  <si>
    <t>19.0</t>
  </si>
  <si>
    <t>19.1</t>
  </si>
  <si>
    <t>19.2</t>
  </si>
  <si>
    <t>20.0</t>
  </si>
  <si>
    <t>20.1</t>
  </si>
  <si>
    <t>20.2</t>
  </si>
  <si>
    <t>SUBTOTAL 19</t>
  </si>
  <si>
    <t>SUBTOTAL 20</t>
  </si>
  <si>
    <t xml:space="preserve">TROCA DE REGISTRO DE ÁGUA EM REDES DE PVC - DN 160MM </t>
  </si>
  <si>
    <t>TROCA DE REGISTRO DE ÁGUA EM REDES DE PVC  DEFOFO -DN 300MM</t>
  </si>
  <si>
    <t>TROCA DE REGISTRO DE ÁGUA EM REDES DE FERRO - DN 250MM</t>
  </si>
  <si>
    <t>TROCA DE REGISTRO DE ÁGUA EM REDES DE CIMENTO AMIANTO - DN 150MM</t>
  </si>
  <si>
    <t>21.0</t>
  </si>
  <si>
    <t>21.1</t>
  </si>
  <si>
    <t>19.1.1</t>
  </si>
  <si>
    <t>19.1.2</t>
  </si>
  <si>
    <t>19.2.1</t>
  </si>
  <si>
    <t>19.2.2</t>
  </si>
  <si>
    <t>20.1.1</t>
  </si>
  <si>
    <t>20.1.2</t>
  </si>
  <si>
    <t>20.2.1</t>
  </si>
  <si>
    <t>20.2.2</t>
  </si>
  <si>
    <t>21.2</t>
  </si>
  <si>
    <t>SUBTOTAL 22</t>
  </si>
  <si>
    <t>22.0</t>
  </si>
  <si>
    <t>22.1</t>
  </si>
  <si>
    <t>22.2</t>
  </si>
  <si>
    <t>EQ04665</t>
  </si>
  <si>
    <t>L</t>
  </si>
  <si>
    <t>DESCRIÇÃO DO ITEM</t>
  </si>
  <si>
    <t>SUBTOTAL 3</t>
  </si>
  <si>
    <t>SUBTOTAL 6</t>
  </si>
  <si>
    <t>SUBTOTAL 7</t>
  </si>
  <si>
    <t>SUBTOTAL 8</t>
  </si>
  <si>
    <t>SUBTOTAL 9</t>
  </si>
  <si>
    <t>SUBTOTAL 10</t>
  </si>
  <si>
    <t>SUBTOTAL 11</t>
  </si>
  <si>
    <t>SUBTOTAL 12</t>
  </si>
  <si>
    <t>SUBTOTAL 13</t>
  </si>
  <si>
    <t>SUBTOTAL 14</t>
  </si>
  <si>
    <t>SUBTOTAL 15</t>
  </si>
  <si>
    <t>SUBTOTAL 16</t>
  </si>
  <si>
    <t>SUBTOTAL 17</t>
  </si>
  <si>
    <t>SUBTOTAL 18</t>
  </si>
  <si>
    <t>ENGENHEIRO CIVIL PLENO</t>
  </si>
  <si>
    <t>SINAPI</t>
  </si>
  <si>
    <t>TUBUL. E CONEXÕES DE ÁGUA EM PVC RÍGIDO - DIÂM. 60 MM (REF. 2")</t>
  </si>
  <si>
    <t>VÁLVULA GAVETA C/BOLSAS FERRO FUNDIDO DE=110 MM (18,00 KG) PARA PVC/PBA, ACION. VOLANTE, CUNHA DE BORRACHA, PINTURA EPÓXI EM PÓ NBR 14968 ÁGUA</t>
  </si>
  <si>
    <t>LUVA DE CORRER PVC DE=110 MM PBA NBR 10351 INFRAESTRUTURA ÁGUA</t>
  </si>
  <si>
    <t>HM07055</t>
  </si>
  <si>
    <t>TUBUL. E CONEXÕES DE ÁGUA EM PVC RÍGIDO - DIÂM. 110 MM (REF. 4")</t>
  </si>
  <si>
    <t>HM01890</t>
  </si>
  <si>
    <t>VÁLVULA GAVETA C/BOLSAS JGS FERRO FUNDIDO DN=150 MM (34,00 KG), ACION. CABEÇOTE, CUNHA DE BORRACHA, PINTURA EPÓXI EM PÓ NBR 14968 ÁGUA/ESGOTO</t>
  </si>
  <si>
    <t>LUVA DE CORRER PVC DEFOFO DN=150 MM JUNTA ELÁSTICA NBR 7665 INFRAESTRUTURA ÁGUA</t>
  </si>
  <si>
    <t>HM01931</t>
  </si>
  <si>
    <t>TUBO PVC DEFOFO DN=150 MM PBJE NBR 7665 INFRAESTRUTURA ÁGUA</t>
  </si>
  <si>
    <t>CV00524</t>
  </si>
  <si>
    <t>GUIA RETA DE CONCRETO 15 X 30 X 100 CM PADRÃO PMSP</t>
  </si>
  <si>
    <t>ESCAVAÇÃO MECANIZADA DE ÁREA EM SOLO NÃO ROCHOSO</t>
  </si>
  <si>
    <t xml:space="preserve"> HM07062</t>
  </si>
  <si>
    <t xml:space="preserve"> HM01926</t>
  </si>
  <si>
    <t>HM04165</t>
  </si>
  <si>
    <t>VÁLVULA GAVETA C/FLANGES PN10 FERRO FUNDIDO DN=200 MM * (66,00 KG), ACION. VOLANTE, CUNHA DE BORRACHA, MÉTRICA CHATA, PINTURA EPÓXI EM PÓ</t>
  </si>
  <si>
    <t>LUVA DE CORRER PVC DEFOFO DN=200 MM JUNTA ELÁSTICA NBR 7665 INFRAESTRUTURA ÁGUA</t>
  </si>
  <si>
    <t>HM01927</t>
  </si>
  <si>
    <t>HM01932</t>
  </si>
  <si>
    <t>TUBO PVC DEFOFO DN=200 MM PBJE NBR 7665 INFRAESTRUTURA ÁGUA</t>
  </si>
  <si>
    <t>TUBO PVC DEFOFO DN=300 MM PBJE NBR 7665 INFRAESTRUTURA ÁGUA</t>
  </si>
  <si>
    <t xml:space="preserve"> HM01934</t>
  </si>
  <si>
    <t>VÁLVULA GAVETA C/BOLSAS JGS FERRO FUNDIDO DN=300 MM (136,00 KG), ACION. CABEÇOTE, CUNHA DE BORRACHA, PINTURA EPÓXI EM PÓ NBR 14968 ÁGUA</t>
  </si>
  <si>
    <t xml:space="preserve"> HM07068</t>
  </si>
  <si>
    <t>LUVA DE CORRER PVC DEFOFO DN=300 MM JUNTA ELÁSTICA NBR 7665 INFRAESTRUTURA ÁGUA</t>
  </si>
  <si>
    <t>HM01929</t>
  </si>
  <si>
    <t>VÁLVULA GAVETA C/FLANGES PN10/16 FERRO FUNDIDO DN=50 MM * (11,00 KG), ACION. VOLANTE, CUNHA DE BORRACHA, MÉTRICA CHATA, PINTURA EPÓXI EM PÓ NBR 14968 ÁGUA</t>
  </si>
  <si>
    <t>TROCA DE REGISTRO DE ÁGUA EM REDES DE FERRO - DN 50MM</t>
  </si>
  <si>
    <t>VÁLVULA GAVETA C/BOLSAS JGS FERRO FUNDIDO DN=100 MM (19,00 KG), ACION. VOLANTE, CUNHA DE BORRACHA, PINTURA EPÓXI EM PÓ NBR 14968 ÁGUA</t>
  </si>
  <si>
    <t xml:space="preserve"> HM07061</t>
  </si>
  <si>
    <t>VÁLVULA GAVETA C/BOLSAS JGS FERRO FUNDIDO DN=150 MM (34,00 KG), ACION. VOLANTE, CUNHA DE BORRACHA, PINTURA EPÓXI EM PÓ NBR 14968 ÁGUA/ESGOTO</t>
  </si>
  <si>
    <t xml:space="preserve"> HM07063</t>
  </si>
  <si>
    <t>VÁLVULA GAVETA C/BOLSAS JGS FERRO FUNDIDO DN=250 MM (95,00 KG), ACION. VOLANTE, CUNHA DE BORRACHA, PINTURA EPÓXI EM PÓ NBR 14968 ÁGUA</t>
  </si>
  <si>
    <t xml:space="preserve"> HM07067</t>
  </si>
  <si>
    <t>VÁLVULA GAVETA C/BOLSAS JGS FERRO FUNDIDO DN=350 MM * (390,00 KG), ACION. VOLANTE, CUNHA METÁLICA, MÉTRICA OVAL, PINTURA EPÓXI EM PÓ NBR 12430 ÁGUA</t>
  </si>
  <si>
    <t xml:space="preserve"> HM04184</t>
  </si>
  <si>
    <t xml:space="preserve"> HM04185</t>
  </si>
  <si>
    <t>VÁLVULA GAVETA C/BOLSAS JGS FERRO FUNDIDO DN=400 MM * (560,00 KG), ACION. VOLANTE, CUNHA METÁLICA, MÉTRICA OVAL, PINTURA EPÓXI EM PÓ NBR 12430 ÁGUA</t>
  </si>
  <si>
    <t>JUNTA DE DESMONTAGEM TRAVADA AXIALMENTE FERRO FUNDIDO DN=100 MM PN10/16 * (21,00 KG) - PINTURA EPÓXI POLIAMIDA</t>
  </si>
  <si>
    <t>HM03160</t>
  </si>
  <si>
    <t>TUBO C/FLANGE PN10/16 E BOLSA JE FERRO FUNDIDO DN=100 MM L=1.000 MM * (26,00 KG) PINTURA BETUMINOSA, ACESSÓRIOS NÃO INCLUSOS NBR 7675 ÁGUA</t>
  </si>
  <si>
    <t>HM03748</t>
  </si>
  <si>
    <t>HM03758</t>
  </si>
  <si>
    <t>TUBO C/FLANGE PN10/16 E BOLSA JE FERRO FUNDIDO DN=150 MM L=1.000 MM * (41,10 KG) PINTURA BETUMINOSA, ACESSÓRIOS NÃO INCLUSOS NBR 7675 ÁGUA</t>
  </si>
  <si>
    <t>TUBO C/FLANGE PN10 E BOLSA JE FERRO FUNDIDO DN=250 MM L=1.000 MM * (74,10 KG) PINTURA BETUMINOSA, ACESSÓRIOS NÃO INCLUSOS NBR 7675 ÁGUA</t>
  </si>
  <si>
    <t>HM03780</t>
  </si>
  <si>
    <t>TUBO C/FLANGE PN10 E BOLSA JE FERRO FUNDIDO DN=350 MM L=1.000 MM * (122,20 KG) PINTURA BETUMINOSA, ACESSÓRIOS NÃO INCLUSOS NBR 7675 ÁGUA</t>
  </si>
  <si>
    <t>HM03715</t>
  </si>
  <si>
    <t>TUBO C/FLANGE PN10 E BOLSA JE FERRO FUNDIDO DN=400 MM L=1.000 MM * (146,80 KG) PINTURA BETUMINOSA, ACESSÓRIOS NÃO INCLUSOS NBR 7675 ÁGUA</t>
  </si>
  <si>
    <t>HM03726</t>
  </si>
  <si>
    <t>TUBUL. E CONEXÕES DE ÁGUA EM PVC RÍGIDO - DIÂM. 50 MM (REF. 1.1/2")</t>
  </si>
  <si>
    <r>
      <t>M</t>
    </r>
    <r>
      <rPr>
        <vertAlign val="superscript"/>
        <sz val="10"/>
        <rFont val="Arial"/>
        <family val="2"/>
      </rPr>
      <t>3</t>
    </r>
  </si>
  <si>
    <t>TUBO C/FLANGE PN10 E BOLSA JE FERRO FUNDIDO DN=200 MM L=1.000 MM * (55,10 KG) PINTURA BETUMINOSA, ACESSÓRIOS NÃO INCLUSOS NBR 7675 ÁGUA</t>
  </si>
  <si>
    <t>HM03769</t>
  </si>
  <si>
    <t>TUBO C/FLANGE PN10 E BOLSA JE FERRO FUNDIDO DN=300 MM L=1.000 MM * (93,70 KG) PINTURA BETUMINOSA, ACESSÓRIOS NÃO INCLUSOS NBR 7685 ÁGUA</t>
  </si>
  <si>
    <t xml:space="preserve"> HM03791</t>
  </si>
  <si>
    <t>VÁLVULA GAVETA C/FLANGES PN10 FERRO FUNDIDO DN=400 MM (290,00 KG), ACION. CABEÇOTE, CUNHA DE BORRACHA, MÉTRICA CHATA, PINTURA EPÓXI EM PÓ</t>
  </si>
  <si>
    <t xml:space="preserve"> HM07076</t>
  </si>
  <si>
    <t xml:space="preserve"> HM03726</t>
  </si>
  <si>
    <r>
      <t>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Q</t>
    </r>
  </si>
  <si>
    <r>
      <t>M</t>
    </r>
    <r>
      <rPr>
        <vertAlign val="superscript"/>
        <sz val="10"/>
        <rFont val="Arial"/>
        <family val="2"/>
      </rPr>
      <t>2</t>
    </r>
  </si>
  <si>
    <t>CONC. 001/2024 (SEMAE)</t>
  </si>
  <si>
    <t>ITEM 1.1</t>
  </si>
  <si>
    <t>ITEM 1.2</t>
  </si>
  <si>
    <t xml:space="preserve">    estejam de acordo com a sua composição</t>
  </si>
  <si>
    <t xml:space="preserve">    obras de construção de redes de abastecimento de água, coleta de esgoto e construções correlatas.</t>
  </si>
  <si>
    <t xml:space="preserve">OBS.: </t>
  </si>
  <si>
    <t>BDI - SEM Desoneração folha pagamento</t>
  </si>
  <si>
    <t>ISSQN (conforme legislação municipal)</t>
  </si>
  <si>
    <t>I2</t>
  </si>
  <si>
    <t>PIS e COFINS</t>
  </si>
  <si>
    <t>I1</t>
  </si>
  <si>
    <t>Lucro</t>
  </si>
  <si>
    <t>Despesas Financeiras</t>
  </si>
  <si>
    <t>DF</t>
  </si>
  <si>
    <t>Risco</t>
  </si>
  <si>
    <t>R</t>
  </si>
  <si>
    <t>Seguro +  Garantia</t>
  </si>
  <si>
    <t>SG</t>
  </si>
  <si>
    <t>Administração Central</t>
  </si>
  <si>
    <t>AC</t>
  </si>
  <si>
    <t>Valores Propostos</t>
  </si>
  <si>
    <t>3º Quartil</t>
  </si>
  <si>
    <t>Médio</t>
  </si>
  <si>
    <t>1º Quartil</t>
  </si>
  <si>
    <t>Item componente do BDI</t>
  </si>
  <si>
    <t>COMPOSIÇÃO DAS TAXAS DE BDI - MÃO DE OBRA</t>
  </si>
  <si>
    <t>COMPOSIÇÃO DAS TAXAS DE BDI - MATERIAL</t>
  </si>
  <si>
    <t xml:space="preserve"> COMPOSIÇÃO DAS TAXAS DE BDI PARA MATERIAL E MÃO DE OBRA</t>
  </si>
  <si>
    <t>Autarquia Municipal  (Lei nº 1657 de 30 de abril de 1969)</t>
  </si>
  <si>
    <t>SERVIÇO MUNICIPAL DE ÁGUA E ESGOTO DE PIRACICABA</t>
  </si>
  <si>
    <t xml:space="preserve">TELA PLASTICA LARANJA, TIPO TAPUME PARA SINALIZACAO, MALHA RETANGULAR, ROLO 1.20 X 50 M (L X C) </t>
  </si>
  <si>
    <t>PLACA AÇO GALV ESP=1,30 MM INCLUSIVE PINTURA PARA IDENTIFICAÇÃO DE OBRAS</t>
  </si>
  <si>
    <t>CV00609</t>
  </si>
  <si>
    <t>Total</t>
  </si>
  <si>
    <t>CA</t>
  </si>
  <si>
    <t>FF</t>
  </si>
  <si>
    <t>DEFOFO</t>
  </si>
  <si>
    <t>PVC</t>
  </si>
  <si>
    <t>CALÇADA</t>
  </si>
  <si>
    <t>ASFALTO</t>
  </si>
  <si>
    <t>VÁLVULA GAVETA C/BOLSAS FERRO FUNDIDO DE=60 MM (8,50 KG) PARA PVC/PBA, ACION. VOLANTE, CUNHA DE BORRACHA, PINTURA EPÓXI EM PÓ NBR 14968 ÁGUA</t>
  </si>
  <si>
    <t xml:space="preserve"> HM07057</t>
  </si>
  <si>
    <t>JUNTA BOLSA FERRO FUNDIDO DE MÁX=100 MM X DE MÍN=50 MM ADAPTÁVEL P/VARIACAO
DIAMETRAL ÁGUA</t>
  </si>
  <si>
    <t>HM03169</t>
  </si>
  <si>
    <t>JUNTA GIBAULT FERRO FUNDIDO DN=100 MM * (5,20 KG) PINTURA BETUMINOSA - ACESSÓRIOS
INCLUSOS NBR 7675 ÁGUA</t>
  </si>
  <si>
    <t>HM03177</t>
  </si>
  <si>
    <t>JUNTA GIBAULT FERRO FUNDIDO DN=150 MM * (9,20 KG) PINTURA BETUMINOSA - ACESSÓRIOS INCLUSOS NBR 7675 ÁGUA</t>
  </si>
  <si>
    <t>HM03178</t>
  </si>
  <si>
    <t>JUNTA GIBAULT FERRO FUNDIDO DN=250 MM * (29,40 KG) PINTURA BETUMINOSA - ACESSÓRIOS INCLUSOS NBR 7675 ÁGUA</t>
  </si>
  <si>
    <t>HM03180</t>
  </si>
  <si>
    <t>JUNTA GIBAULT FERRO FUNDIDO DN=350 MM * (46,30 KG) PINTURA BETUMINOSA - ACESSÓRIOS INCLUSOS NBR 7675 ÁGUA</t>
  </si>
  <si>
    <t>HM03182</t>
  </si>
  <si>
    <t>JUNTA GIBAULT FERRO FUNDIDO DN=400 MM * (54,30 KG) PINTURA BETUMINOSA - ACESSÓRIOS INCLUSOS NBR 7675 ÁGUA</t>
  </si>
  <si>
    <t>HM03183</t>
  </si>
  <si>
    <t>JUNTA GIBAULT FERRO FUNDIDO DN=200 MM * (17,50 KG) PINTURA BETUMINOSA - ACESSÓRIOS INCLUSOS NBR 7675 ÁGUA</t>
  </si>
  <si>
    <t>HM03179</t>
  </si>
  <si>
    <t>JUNTA GIBAULT FERRO FUNDIDO DN=300 MM * (34,00 KG) PINTURA BETUMINOSA - ACESSÓRIOS INCLUSOS NBR 7675 ÁGUA</t>
  </si>
  <si>
    <t>HM03181</t>
  </si>
  <si>
    <t>REDE</t>
  </si>
  <si>
    <t>QTDD TOTAL (%)</t>
  </si>
  <si>
    <t>QTDD REGISTROS ADOTADA</t>
  </si>
  <si>
    <t>CRONOGRAMA FÍSICO-FINANCEIRO</t>
  </si>
  <si>
    <t>VALOR (R$)</t>
  </si>
  <si>
    <t>MÊS 1</t>
  </si>
  <si>
    <t>MÊS 2</t>
  </si>
  <si>
    <t>MÊS 3</t>
  </si>
  <si>
    <t>MÊS 4</t>
  </si>
  <si>
    <t>MÊS 5</t>
  </si>
  <si>
    <t>MÊS 6</t>
  </si>
  <si>
    <t>CUSTO MENSAL (R$):</t>
  </si>
  <si>
    <t>CUSTO ACUMULADO (R$):</t>
  </si>
  <si>
    <t>PORCENTAGEM MENSAL (R$):</t>
  </si>
  <si>
    <t>PORCENTAGEM ACUMULADA (R$):</t>
  </si>
  <si>
    <t xml:space="preserve">TROCA DE REGISTRO DE ÁGUA EM REDES DE PVC DEFOFO - DN 150MM </t>
  </si>
  <si>
    <t xml:space="preserve">TROCA DE REGISTRO DE ÁGUA EM REDES DE PVC DEFOFO - DN 200MM </t>
  </si>
  <si>
    <t xml:space="preserve">TROCA DE REGISTRO DE ÁGUA EM REDES DE PVC DEFOFO - DN 300MM </t>
  </si>
  <si>
    <t xml:space="preserve">TROCA DE REGISTRO DE ÁGUA EM REDES DE FERRO FUNDIDO - DN 150MM </t>
  </si>
  <si>
    <t xml:space="preserve">TROCA DE REGISTRO DE ÁGUA EM REDES DE FERRO FUNDIDO - DN 50MM </t>
  </si>
  <si>
    <t xml:space="preserve">TROCA DE REGISTRO DE ÁGUA EM REDES DE FERRO FUNDIDO - DN 100MM </t>
  </si>
  <si>
    <t xml:space="preserve">TROCA DE REGISTRO DE ÁGUA EM REDES DE FERRO FUNDIDO - DN 250MM </t>
  </si>
  <si>
    <t xml:space="preserve">TROCA DE REGISTRO DE ÁGUA EM REDES DE FERRO FUNDIDO - DN 350MM </t>
  </si>
  <si>
    <t xml:space="preserve">TROCA DE REGISTRO DE ÁGUA EM REDES DE FERRO FUNDIDO - DN 400MM </t>
  </si>
  <si>
    <t xml:space="preserve">TROCA DE REGISTRO DE ÁGUA EM REDES DE CIMENTO AMIANTO - DN 50MM </t>
  </si>
  <si>
    <t xml:space="preserve">TROCA DE REGISTRO DE ÁGUA EM REDES DE CIMENTO AMIANTO - DN 150MM </t>
  </si>
  <si>
    <t xml:space="preserve">TROCA DE REGISTRO DE ÁGUA EM REDES DE CIMENTO AMIANTO - DN 200MM </t>
  </si>
  <si>
    <t xml:space="preserve">TROCA DE REGISTRO DE ÁGUA EM REDES DE CIMENTO AMIANTO - DN 250MM </t>
  </si>
  <si>
    <t xml:space="preserve">TROCA DE REGISTRO DE ÁGUA EM REDES DE CIMENTO AMIANTO - DN 300MM </t>
  </si>
  <si>
    <t xml:space="preserve">TROCA DE REGISTRO DE ÁGUA EM REDES DE CIMENTO AMIANTO - DN 400MM </t>
  </si>
  <si>
    <t xml:space="preserve">TROCA DE REGISTRO DE ÁGUA EM REDES DE FERRO FUNDIDO - DN 125MM </t>
  </si>
  <si>
    <t>MÊS 7</t>
  </si>
  <si>
    <t>MÊS 8</t>
  </si>
  <si>
    <t>MÊS 9</t>
  </si>
  <si>
    <t>MÊS 10</t>
  </si>
  <si>
    <t>MÊS 11</t>
  </si>
  <si>
    <t>MÊS 12</t>
  </si>
  <si>
    <t>TOTAL</t>
  </si>
  <si>
    <t>DN (mm)</t>
  </si>
  <si>
    <t>RUA</t>
  </si>
  <si>
    <t>CALÇ.</t>
  </si>
  <si>
    <t>QTDD TOTAL P/ 1000 REG.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</si>
  <si>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</si>
  <si>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</si>
  <si>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</si>
  <si>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</si>
  <si>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</si>
  <si>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</si>
  <si>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</si>
  <si>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</si>
  <si>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</si>
  <si>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</si>
  <si>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</si>
  <si>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</si>
  <si>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SERVIÇOS E MATERIAIS PARA TROCA DE REGISTRO DE ÁGUA - RUA</t>
  </si>
  <si>
    <t>SERVIÇOS E MATERIAIS PARA TROCA DE REGISTRO DE ÁGUA - CALÇADA</t>
  </si>
  <si>
    <t>TOTAL GERAL COM BDI</t>
  </si>
  <si>
    <t>2.1.1.1</t>
  </si>
  <si>
    <t>2.1.1.2</t>
  </si>
  <si>
    <t>2.1.1.3</t>
  </si>
  <si>
    <t>2.1.1.4</t>
  </si>
  <si>
    <t>2.1.1.5</t>
  </si>
  <si>
    <t>2.1.1.6</t>
  </si>
  <si>
    <t>2.1.1.7</t>
  </si>
  <si>
    <t>2.1.1.8</t>
  </si>
  <si>
    <t>2.1.1.9</t>
  </si>
  <si>
    <t>2.1.1.10</t>
  </si>
  <si>
    <t>2.1.1.11</t>
  </si>
  <si>
    <t>2.1.1.12</t>
  </si>
  <si>
    <t>2.1.1.13</t>
  </si>
  <si>
    <t>2.1.2.1</t>
  </si>
  <si>
    <t>2.1.2.2</t>
  </si>
  <si>
    <t>2.1.2.3</t>
  </si>
  <si>
    <t>2.1.2.4</t>
  </si>
  <si>
    <t>2.2.1.1</t>
  </si>
  <si>
    <t>2.2.1.2</t>
  </si>
  <si>
    <t>2.2.1.3</t>
  </si>
  <si>
    <t>2.2.1.4</t>
  </si>
  <si>
    <t>2.2.1.5</t>
  </si>
  <si>
    <t>2.2.1.6</t>
  </si>
  <si>
    <t>2.2.1.7</t>
  </si>
  <si>
    <t>2.2.1.8</t>
  </si>
  <si>
    <t>2.2.1.9</t>
  </si>
  <si>
    <t>2.2.1.10</t>
  </si>
  <si>
    <t>2.2.2.1</t>
  </si>
  <si>
    <t>2.2.2.2</t>
  </si>
  <si>
    <t>2.2.2.3</t>
  </si>
  <si>
    <t>2.2.2.4</t>
  </si>
  <si>
    <t>3.1.1.1</t>
  </si>
  <si>
    <t>3.1.1.2</t>
  </si>
  <si>
    <t>3.1.1.3</t>
  </si>
  <si>
    <t>3.1.1.4</t>
  </si>
  <si>
    <t>3.1.1.5</t>
  </si>
  <si>
    <t>3.1.1.6</t>
  </si>
  <si>
    <t>3.1.1.7</t>
  </si>
  <si>
    <t>3.1.1.8</t>
  </si>
  <si>
    <t>3.1.1.9</t>
  </si>
  <si>
    <t>3.1.1.10</t>
  </si>
  <si>
    <t>3.1.1.11</t>
  </si>
  <si>
    <t>3.1.1.12</t>
  </si>
  <si>
    <t>3.1.1.13</t>
  </si>
  <si>
    <t>3.1.2.1</t>
  </si>
  <si>
    <t>3.1.2.2</t>
  </si>
  <si>
    <t>3.1.2.3</t>
  </si>
  <si>
    <t>3.1.2.4</t>
  </si>
  <si>
    <t>3.2.1.1</t>
  </si>
  <si>
    <t>3.2.1.2</t>
  </si>
  <si>
    <t>3.2.1.3</t>
  </si>
  <si>
    <t>3.2.1.4</t>
  </si>
  <si>
    <t>3.2.1.5</t>
  </si>
  <si>
    <t>3.2.1.6</t>
  </si>
  <si>
    <t>3.2.1.7</t>
  </si>
  <si>
    <t>3.2.1.8</t>
  </si>
  <si>
    <t>3.2.1.9</t>
  </si>
  <si>
    <t>3.2.1.10</t>
  </si>
  <si>
    <t>3.2.2.1</t>
  </si>
  <si>
    <t>3.2.2.2</t>
  </si>
  <si>
    <t>3.2.2.3</t>
  </si>
  <si>
    <t>3.2.2.4</t>
  </si>
  <si>
    <t>4.1.1.1</t>
  </si>
  <si>
    <t>4.1.1.2</t>
  </si>
  <si>
    <t>4.1.1.3</t>
  </si>
  <si>
    <t>4.1.1.4</t>
  </si>
  <si>
    <t>4.1.1.5</t>
  </si>
  <si>
    <t>4.1.1.6</t>
  </si>
  <si>
    <t>4.1.1.7</t>
  </si>
  <si>
    <t>4.1.1.8</t>
  </si>
  <si>
    <t>4.1.1.9</t>
  </si>
  <si>
    <t>4.1.1.10</t>
  </si>
  <si>
    <t>4.1.1.11</t>
  </si>
  <si>
    <t>4.1.1.12</t>
  </si>
  <si>
    <t>4.1.1.13</t>
  </si>
  <si>
    <t>4.1.2.1</t>
  </si>
  <si>
    <t>4.1.2.2</t>
  </si>
  <si>
    <t>4.1.2.3</t>
  </si>
  <si>
    <t>4.1.2.4</t>
  </si>
  <si>
    <t>4.2.1.1</t>
  </si>
  <si>
    <t>4.2.1.2</t>
  </si>
  <si>
    <t>4.2.1.3</t>
  </si>
  <si>
    <t>4.2.1.4</t>
  </si>
  <si>
    <t>4.2.1.5</t>
  </si>
  <si>
    <t>4.2.1.6</t>
  </si>
  <si>
    <t>4.2.1.7</t>
  </si>
  <si>
    <t>4.2.1.8</t>
  </si>
  <si>
    <t>4.2.1.9</t>
  </si>
  <si>
    <t>4.2.1.10</t>
  </si>
  <si>
    <t>4.2.2.1</t>
  </si>
  <si>
    <t>4.2.2.2</t>
  </si>
  <si>
    <t>4.2.2.3</t>
  </si>
  <si>
    <t>4.2.2.4</t>
  </si>
  <si>
    <t>5.1.1.1</t>
  </si>
  <si>
    <t>5.1.1.2</t>
  </si>
  <si>
    <t>5.1.1.3</t>
  </si>
  <si>
    <t>5.1.1.4</t>
  </si>
  <si>
    <t>5.1.1.5</t>
  </si>
  <si>
    <t>5.1.1.6</t>
  </si>
  <si>
    <t>5.1.1.7</t>
  </si>
  <si>
    <t>5.1.1.8</t>
  </si>
  <si>
    <t>5.1.1.9</t>
  </si>
  <si>
    <t>5.1.1.10</t>
  </si>
  <si>
    <t>5.1.1.11</t>
  </si>
  <si>
    <t>5.1.1.12</t>
  </si>
  <si>
    <t>5.1.1.13</t>
  </si>
  <si>
    <t>5.1.2.1</t>
  </si>
  <si>
    <t>5.1.2.2</t>
  </si>
  <si>
    <t>5.1.2.3</t>
  </si>
  <si>
    <t>5.1.2.4</t>
  </si>
  <si>
    <t>5.2.1.1</t>
  </si>
  <si>
    <t>5.2.1.2</t>
  </si>
  <si>
    <t>5.2.1.3</t>
  </si>
  <si>
    <t>5.2.1.4</t>
  </si>
  <si>
    <t>5.2.1.5</t>
  </si>
  <si>
    <t>5.2.1.6</t>
  </si>
  <si>
    <t>5.2.1.7</t>
  </si>
  <si>
    <t>5.2.1.8</t>
  </si>
  <si>
    <t>5.2.1.9</t>
  </si>
  <si>
    <t>5.2.1.10</t>
  </si>
  <si>
    <t>5.2.2.1</t>
  </si>
  <si>
    <t>5.2.2.2</t>
  </si>
  <si>
    <t>5.2.2.3</t>
  </si>
  <si>
    <t>5.2.2.4</t>
  </si>
  <si>
    <t>6.1.1.1</t>
  </si>
  <si>
    <t>6.1.1.2</t>
  </si>
  <si>
    <t>6.1.1.3</t>
  </si>
  <si>
    <t>6.1.1.4</t>
  </si>
  <si>
    <t>6.1.1.5</t>
  </si>
  <si>
    <t>6.1.1.6</t>
  </si>
  <si>
    <t>6.1.1.7</t>
  </si>
  <si>
    <t>6.1.1.8</t>
  </si>
  <si>
    <t>6.1.1.9</t>
  </si>
  <si>
    <t>6.1.1.10</t>
  </si>
  <si>
    <t>6.1.1.11</t>
  </si>
  <si>
    <t>6.1.1.12</t>
  </si>
  <si>
    <t>6.1.1.13</t>
  </si>
  <si>
    <t>6.1.2.1</t>
  </si>
  <si>
    <t>6.1.2.2</t>
  </si>
  <si>
    <t>6.1.2.3</t>
  </si>
  <si>
    <t>6.1.2.4</t>
  </si>
  <si>
    <t>6.2.1.1</t>
  </si>
  <si>
    <t>6.2.1.2</t>
  </si>
  <si>
    <t>6.2.1.3</t>
  </si>
  <si>
    <t>6.2.1.4</t>
  </si>
  <si>
    <t>6.2.1.5</t>
  </si>
  <si>
    <t>6.2.1.6</t>
  </si>
  <si>
    <t>6.2.1.7</t>
  </si>
  <si>
    <t>6.2.1.8</t>
  </si>
  <si>
    <t>6.2.1.9</t>
  </si>
  <si>
    <t>6.2.1.10</t>
  </si>
  <si>
    <t>6.2.2.1</t>
  </si>
  <si>
    <t>6.2.2.2</t>
  </si>
  <si>
    <t>6.2.2.3</t>
  </si>
  <si>
    <t>6.2.2.4</t>
  </si>
  <si>
    <t>7.1.1.1</t>
  </si>
  <si>
    <t>7.1.1.2</t>
  </si>
  <si>
    <t>7.1.1.3</t>
  </si>
  <si>
    <t>7.1.1.4</t>
  </si>
  <si>
    <t>7.1.1.5</t>
  </si>
  <si>
    <t>7.1.1.6</t>
  </si>
  <si>
    <t>7.1.1.7</t>
  </si>
  <si>
    <t>7.1.1.8</t>
  </si>
  <si>
    <t>7.1.1.9</t>
  </si>
  <si>
    <t>7.1.1.10</t>
  </si>
  <si>
    <t>7.1.1.11</t>
  </si>
  <si>
    <t>7.1.1.12</t>
  </si>
  <si>
    <t>7.1.1.13</t>
  </si>
  <si>
    <t>7.1.2.1</t>
  </si>
  <si>
    <t>7.1.2.2</t>
  </si>
  <si>
    <t>7.1.2.3</t>
  </si>
  <si>
    <t>7.1.2.4</t>
  </si>
  <si>
    <t>7.2.1.1</t>
  </si>
  <si>
    <t>7.2.1.2</t>
  </si>
  <si>
    <t>7.2.1.3</t>
  </si>
  <si>
    <t>7.2.1.4</t>
  </si>
  <si>
    <t>7.2.1.5</t>
  </si>
  <si>
    <t>7.2.1.6</t>
  </si>
  <si>
    <t>7.2.1.7</t>
  </si>
  <si>
    <t>7.2.1.8</t>
  </si>
  <si>
    <t>7.2.1.9</t>
  </si>
  <si>
    <t>7.2.1.10</t>
  </si>
  <si>
    <t>7.2.2.1</t>
  </si>
  <si>
    <t>7.2.2.2</t>
  </si>
  <si>
    <t>7.2.2.3</t>
  </si>
  <si>
    <t>7.2.2.4</t>
  </si>
  <si>
    <t>8.1.1.1</t>
  </si>
  <si>
    <t>8.1.1.2</t>
  </si>
  <si>
    <t>8.1.1.3</t>
  </si>
  <si>
    <t>8.1.1.4</t>
  </si>
  <si>
    <t>8.1.1.5</t>
  </si>
  <si>
    <t>8.1.1.6</t>
  </si>
  <si>
    <t>8.1.1.7</t>
  </si>
  <si>
    <t>8.1.1.8</t>
  </si>
  <si>
    <t>8.1.1.9</t>
  </si>
  <si>
    <t>8.1.1.10</t>
  </si>
  <si>
    <t>8.1.1.11</t>
  </si>
  <si>
    <t>8.1.1.12</t>
  </si>
  <si>
    <t>8.1.1.13</t>
  </si>
  <si>
    <t>8.1.2.1</t>
  </si>
  <si>
    <t>8.1.2.2</t>
  </si>
  <si>
    <t>8.1.2.3</t>
  </si>
  <si>
    <t>8.1.2.4</t>
  </si>
  <si>
    <t>8.2.1.1</t>
  </si>
  <si>
    <t>8.2.1.2</t>
  </si>
  <si>
    <t>8.2.1.3</t>
  </si>
  <si>
    <t>8.2.1.4</t>
  </si>
  <si>
    <t>8.2.1.5</t>
  </si>
  <si>
    <t>8.2.1.6</t>
  </si>
  <si>
    <t>8.2.1.7</t>
  </si>
  <si>
    <t>8.2.1.8</t>
  </si>
  <si>
    <t>8.2.1.9</t>
  </si>
  <si>
    <t>8.2.1.10</t>
  </si>
  <si>
    <t>8.2.2.1</t>
  </si>
  <si>
    <t>8.2.2.2</t>
  </si>
  <si>
    <t>8.2.2.3</t>
  </si>
  <si>
    <t>8.2.2.4</t>
  </si>
  <si>
    <t>9.1.1.1</t>
  </si>
  <si>
    <t>9.1.1.2</t>
  </si>
  <si>
    <t>9.1.1.3</t>
  </si>
  <si>
    <t>9.1.1.4</t>
  </si>
  <si>
    <t>9.1.1.5</t>
  </si>
  <si>
    <t>9.1.1.6</t>
  </si>
  <si>
    <t>9.1.1.7</t>
  </si>
  <si>
    <t>9.1.1.8</t>
  </si>
  <si>
    <t>9.1.1.9</t>
  </si>
  <si>
    <t>9.1.1.10</t>
  </si>
  <si>
    <t>9.1.1.11</t>
  </si>
  <si>
    <t>9.1.1.12</t>
  </si>
  <si>
    <t>9.1.1.13</t>
  </si>
  <si>
    <t>9.1.2.1</t>
  </si>
  <si>
    <t>9.1.2.2</t>
  </si>
  <si>
    <t>9.1.2.3</t>
  </si>
  <si>
    <t>9.1.2.4</t>
  </si>
  <si>
    <t>9.2.1.1</t>
  </si>
  <si>
    <t>9.2.1.2</t>
  </si>
  <si>
    <t>9.2.1.3</t>
  </si>
  <si>
    <t>9.2.1.4</t>
  </si>
  <si>
    <t>9.2.1.5</t>
  </si>
  <si>
    <t>9.2.1.6</t>
  </si>
  <si>
    <t>9.2.1.7</t>
  </si>
  <si>
    <t>9.2.1.8</t>
  </si>
  <si>
    <t>9.2.1.9</t>
  </si>
  <si>
    <t>9.2.1.10</t>
  </si>
  <si>
    <t>9.2.2.1</t>
  </si>
  <si>
    <t>9.2.2.2</t>
  </si>
  <si>
    <t>9.2.2.3</t>
  </si>
  <si>
    <t>9.2.2.4</t>
  </si>
  <si>
    <t>10.1.1.1</t>
  </si>
  <si>
    <t>10.1.1.2</t>
  </si>
  <si>
    <t>10.1.1.3</t>
  </si>
  <si>
    <t>10.1.1.4</t>
  </si>
  <si>
    <t>10.1.1.5</t>
  </si>
  <si>
    <t>10.1.1.6</t>
  </si>
  <si>
    <t>10.1.1.7</t>
  </si>
  <si>
    <t>10.1.1.8</t>
  </si>
  <si>
    <t>10.1.1.9</t>
  </si>
  <si>
    <t>10.1.1.10</t>
  </si>
  <si>
    <t>10.1.1.11</t>
  </si>
  <si>
    <t>10.1.1.12</t>
  </si>
  <si>
    <t>10.1.1.13</t>
  </si>
  <si>
    <t>10.1.2.1</t>
  </si>
  <si>
    <t>10.1.2.2</t>
  </si>
  <si>
    <t>10.1.2.3</t>
  </si>
  <si>
    <t>10.1.2.4</t>
  </si>
  <si>
    <t>10.2.1.1</t>
  </si>
  <si>
    <t>10.2.1.2</t>
  </si>
  <si>
    <t>10.2.1.3</t>
  </si>
  <si>
    <t>10.2.1.4</t>
  </si>
  <si>
    <t>10.2.1.5</t>
  </si>
  <si>
    <t>10.2.1.6</t>
  </si>
  <si>
    <t>10.2.1.7</t>
  </si>
  <si>
    <t>10.2.1.8</t>
  </si>
  <si>
    <t>10.2.1.9</t>
  </si>
  <si>
    <t>10.2.1.10</t>
  </si>
  <si>
    <t>10.2.2.1</t>
  </si>
  <si>
    <t>10.2.2.2</t>
  </si>
  <si>
    <t>10.2.2.3</t>
  </si>
  <si>
    <t>10.2.2.4</t>
  </si>
  <si>
    <t>11.1.1.1</t>
  </si>
  <si>
    <t>11.1.1.2</t>
  </si>
  <si>
    <t>11.1.1.3</t>
  </si>
  <si>
    <t>11.1.1.4</t>
  </si>
  <si>
    <t>11.1.1.5</t>
  </si>
  <si>
    <t>11.1.1.6</t>
  </si>
  <si>
    <t>11.1.1.7</t>
  </si>
  <si>
    <t>11.1.1.8</t>
  </si>
  <si>
    <t>11.1.1.9</t>
  </si>
  <si>
    <t>11.1.1.10</t>
  </si>
  <si>
    <t>11.1.1.11</t>
  </si>
  <si>
    <t>11.1.1.12</t>
  </si>
  <si>
    <t>11.1.1.13</t>
  </si>
  <si>
    <t>11.1.2.1</t>
  </si>
  <si>
    <t>11.1.2.2</t>
  </si>
  <si>
    <t>11.1.2.3</t>
  </si>
  <si>
    <t>11.1.2.4</t>
  </si>
  <si>
    <t>11.2.1.1</t>
  </si>
  <si>
    <t>11.2.1.2</t>
  </si>
  <si>
    <t>11.2.1.3</t>
  </si>
  <si>
    <t>11.2.1.4</t>
  </si>
  <si>
    <t>11.2.1.5</t>
  </si>
  <si>
    <t>11.2.1.6</t>
  </si>
  <si>
    <t>11.2.1.7</t>
  </si>
  <si>
    <t>11.2.1.8</t>
  </si>
  <si>
    <t>11.2.1.9</t>
  </si>
  <si>
    <t>11.2.1.10</t>
  </si>
  <si>
    <t>11.2.2.1</t>
  </si>
  <si>
    <t>11.2.2.2</t>
  </si>
  <si>
    <t>11.2.2.3</t>
  </si>
  <si>
    <t>11.2.2.4</t>
  </si>
  <si>
    <t>12.1.1.1</t>
  </si>
  <si>
    <t>12.1.1.2</t>
  </si>
  <si>
    <t>12.1.1.3</t>
  </si>
  <si>
    <t>12.1.1.4</t>
  </si>
  <si>
    <t>12.1.1.5</t>
  </si>
  <si>
    <t>12.1.1.6</t>
  </si>
  <si>
    <t>12.1.1.7</t>
  </si>
  <si>
    <t>12.1.1.8</t>
  </si>
  <si>
    <t>12.1.1.9</t>
  </si>
  <si>
    <t>12.1.1.10</t>
  </si>
  <si>
    <t>12.1.1.11</t>
  </si>
  <si>
    <t>12.1.1.12</t>
  </si>
  <si>
    <t>12.1.1.13</t>
  </si>
  <si>
    <t>12.1.2.1</t>
  </si>
  <si>
    <t>12.1.2.2</t>
  </si>
  <si>
    <t>12.1.2.3</t>
  </si>
  <si>
    <t>12.1.2.4</t>
  </si>
  <si>
    <t>12.2.1.1</t>
  </si>
  <si>
    <t>12.2.1.2</t>
  </si>
  <si>
    <t>12.2.1.3</t>
  </si>
  <si>
    <t>12.2.1.4</t>
  </si>
  <si>
    <t>12.2.1.5</t>
  </si>
  <si>
    <t>12.2.1.6</t>
  </si>
  <si>
    <t>12.2.1.7</t>
  </si>
  <si>
    <t>12.2.1.8</t>
  </si>
  <si>
    <t>12.2.1.9</t>
  </si>
  <si>
    <t>12.2.1.10</t>
  </si>
  <si>
    <t>12.2.2.1</t>
  </si>
  <si>
    <t>12.2.2.2</t>
  </si>
  <si>
    <t>12.2.2.3</t>
  </si>
  <si>
    <t>12.2.2.4</t>
  </si>
  <si>
    <t>13.1.1.1</t>
  </si>
  <si>
    <t>13.1.1.2</t>
  </si>
  <si>
    <t>13.1.1.3</t>
  </si>
  <si>
    <t>13.1.1.4</t>
  </si>
  <si>
    <t>13.1.1.5</t>
  </si>
  <si>
    <t>13.1.1.6</t>
  </si>
  <si>
    <t>13.1.1.7</t>
  </si>
  <si>
    <t>13.1.1.8</t>
  </si>
  <si>
    <t>13.1.1.9</t>
  </si>
  <si>
    <t>13.1.1.10</t>
  </si>
  <si>
    <t>13.1.1.11</t>
  </si>
  <si>
    <t>13.1.1.12</t>
  </si>
  <si>
    <t>13.1.1.13</t>
  </si>
  <si>
    <t>13.1.2.1</t>
  </si>
  <si>
    <t>13.1.2.2</t>
  </si>
  <si>
    <t>13.1.2.3</t>
  </si>
  <si>
    <t>13.1.2.4</t>
  </si>
  <si>
    <t>13.2.1.1</t>
  </si>
  <si>
    <t>13.2.1.2</t>
  </si>
  <si>
    <t>13.2.1.3</t>
  </si>
  <si>
    <t>13.2.1.4</t>
  </si>
  <si>
    <t>13.2.1.5</t>
  </si>
  <si>
    <t>13.2.1.6</t>
  </si>
  <si>
    <t>13.2.1.7</t>
  </si>
  <si>
    <t>13.2.1.8</t>
  </si>
  <si>
    <t>13.2.1.9</t>
  </si>
  <si>
    <t>13.2.1.10</t>
  </si>
  <si>
    <t>13.2.2.1</t>
  </si>
  <si>
    <t>13.2.2.2</t>
  </si>
  <si>
    <t>13.2.2.3</t>
  </si>
  <si>
    <t>13.2.2.4</t>
  </si>
  <si>
    <t>14.1.1.1</t>
  </si>
  <si>
    <t>14.1.1.2</t>
  </si>
  <si>
    <t>14.1.1.3</t>
  </si>
  <si>
    <t>14.1.1.4</t>
  </si>
  <si>
    <t>14.1.1.5</t>
  </si>
  <si>
    <t>14.1.1.6</t>
  </si>
  <si>
    <t>14.1.1.7</t>
  </si>
  <si>
    <t>14.1.1.8</t>
  </si>
  <si>
    <t>14.1.1.9</t>
  </si>
  <si>
    <t>14.1.1.10</t>
  </si>
  <si>
    <t>14.1.1.11</t>
  </si>
  <si>
    <t>14.1.1.12</t>
  </si>
  <si>
    <t>14.1.1.13</t>
  </si>
  <si>
    <t>14.1.2.1</t>
  </si>
  <si>
    <t>14.1.2.2</t>
  </si>
  <si>
    <t>14.1.2.3</t>
  </si>
  <si>
    <t>14.1.2.4</t>
  </si>
  <si>
    <t>14.2.1.1</t>
  </si>
  <si>
    <t>14.2.1.2</t>
  </si>
  <si>
    <t>14.2.1.3</t>
  </si>
  <si>
    <t>14.2.1.4</t>
  </si>
  <si>
    <t>14.2.1.5</t>
  </si>
  <si>
    <t>14.2.1.6</t>
  </si>
  <si>
    <t>14.2.1.7</t>
  </si>
  <si>
    <t>14.2.1.8</t>
  </si>
  <si>
    <t>14.2.1.9</t>
  </si>
  <si>
    <t>14.2.1.10</t>
  </si>
  <si>
    <t>14.2.2.1</t>
  </si>
  <si>
    <t>14.2.2.2</t>
  </si>
  <si>
    <t>14.2.2.3</t>
  </si>
  <si>
    <t>14.2.2.4</t>
  </si>
  <si>
    <t>15.1.1.1</t>
  </si>
  <si>
    <t>15.1.1.2</t>
  </si>
  <si>
    <t>15.1.1.3</t>
  </si>
  <si>
    <t>15.1.1.4</t>
  </si>
  <si>
    <t>15.1.1.5</t>
  </si>
  <si>
    <t>15.1.1.6</t>
  </si>
  <si>
    <t>15.1.1.7</t>
  </si>
  <si>
    <t>15.1.1.8</t>
  </si>
  <si>
    <t>15.1.1.9</t>
  </si>
  <si>
    <t>15.1.1.10</t>
  </si>
  <si>
    <t>15.1.1.11</t>
  </si>
  <si>
    <t>15.1.1.12</t>
  </si>
  <si>
    <t>15.1.1.13</t>
  </si>
  <si>
    <t>15.1.2.1</t>
  </si>
  <si>
    <t>15.1.2.2</t>
  </si>
  <si>
    <t>15.1.2.3</t>
  </si>
  <si>
    <t>15.1.2.4</t>
  </si>
  <si>
    <t>15.2.1.1</t>
  </si>
  <si>
    <t>15.2.1.2</t>
  </si>
  <si>
    <t>15.2.1.3</t>
  </si>
  <si>
    <t>15.2.1.4</t>
  </si>
  <si>
    <t>15.2.1.5</t>
  </si>
  <si>
    <t>15.2.1.6</t>
  </si>
  <si>
    <t>15.2.1.7</t>
  </si>
  <si>
    <t>15.2.1.8</t>
  </si>
  <si>
    <t>15.2.1.9</t>
  </si>
  <si>
    <t>15.2.1.10</t>
  </si>
  <si>
    <t>15.2.2.1</t>
  </si>
  <si>
    <t>15.2.2.2</t>
  </si>
  <si>
    <t>15.2.2.3</t>
  </si>
  <si>
    <t>15.2.2.4</t>
  </si>
  <si>
    <t>16.1.1.1</t>
  </si>
  <si>
    <t>16.1.1.2</t>
  </si>
  <si>
    <t>16.1.1.3</t>
  </si>
  <si>
    <t>16.1.1.4</t>
  </si>
  <si>
    <t>16.1.1.5</t>
  </si>
  <si>
    <t>16.1.1.6</t>
  </si>
  <si>
    <t>16.1.1.7</t>
  </si>
  <si>
    <t>16.1.1.8</t>
  </si>
  <si>
    <t>16.1.1.9</t>
  </si>
  <si>
    <t>16.1.1.10</t>
  </si>
  <si>
    <t>16.1.1.11</t>
  </si>
  <si>
    <t>16.1.1.12</t>
  </si>
  <si>
    <t>16.1.1.13</t>
  </si>
  <si>
    <t>16.1.2.1</t>
  </si>
  <si>
    <t>16.1.2.2</t>
  </si>
  <si>
    <t>16.1.2.3</t>
  </si>
  <si>
    <t>16.1.2.4</t>
  </si>
  <si>
    <t>16.2.1.1</t>
  </si>
  <si>
    <t>16.2.1.2</t>
  </si>
  <si>
    <t>16.2.1.3</t>
  </si>
  <si>
    <t>16.2.1.4</t>
  </si>
  <si>
    <t>16.2.1.5</t>
  </si>
  <si>
    <t>16.2.1.6</t>
  </si>
  <si>
    <t>16.2.1.7</t>
  </si>
  <si>
    <t>16.2.1.8</t>
  </si>
  <si>
    <t>16.2.1.9</t>
  </si>
  <si>
    <t>16.2.1.10</t>
  </si>
  <si>
    <t>16.2.2.1</t>
  </si>
  <si>
    <t>16.2.2.2</t>
  </si>
  <si>
    <t>16.2.2.3</t>
  </si>
  <si>
    <t>16.2.2.4</t>
  </si>
  <si>
    <t>17.1.1.1</t>
  </si>
  <si>
    <t>17.1.1.2</t>
  </si>
  <si>
    <t>17.1.1.3</t>
  </si>
  <si>
    <t>17.1.1.4</t>
  </si>
  <si>
    <t>17.1.1.5</t>
  </si>
  <si>
    <t>17.1.1.6</t>
  </si>
  <si>
    <t>17.1.1.7</t>
  </si>
  <si>
    <t>17.1.1.8</t>
  </si>
  <si>
    <t>17.1.1.9</t>
  </si>
  <si>
    <t>17.1.1.10</t>
  </si>
  <si>
    <t>17.1.1.11</t>
  </si>
  <si>
    <t>17.1.1.12</t>
  </si>
  <si>
    <t>17.1.1.13</t>
  </si>
  <si>
    <t>17.1.2.1</t>
  </si>
  <si>
    <t>17.1.2.2</t>
  </si>
  <si>
    <t>17.1.2.3</t>
  </si>
  <si>
    <t>17.1.2.4</t>
  </si>
  <si>
    <t>17.2.1.1</t>
  </si>
  <si>
    <t>17.2.1.2</t>
  </si>
  <si>
    <t>17.2.1.3</t>
  </si>
  <si>
    <t>17.2.1.4</t>
  </si>
  <si>
    <t>17.2.1.5</t>
  </si>
  <si>
    <t>17.2.1.6</t>
  </si>
  <si>
    <t>17.2.1.7</t>
  </si>
  <si>
    <t>17.2.1.8</t>
  </si>
  <si>
    <t>17.2.1.9</t>
  </si>
  <si>
    <t>17.2.1.10</t>
  </si>
  <si>
    <t>17.2.2.1</t>
  </si>
  <si>
    <t>17.2.2.2</t>
  </si>
  <si>
    <t>17.2.2.3</t>
  </si>
  <si>
    <t>17.2.2.4</t>
  </si>
  <si>
    <t>18.1.1.1</t>
  </si>
  <si>
    <t>18.1.1.2</t>
  </si>
  <si>
    <t>18.1.1.3</t>
  </si>
  <si>
    <t>18.1.1.4</t>
  </si>
  <si>
    <t>18.1.1.5</t>
  </si>
  <si>
    <t>18.1.1.6</t>
  </si>
  <si>
    <t>18.1.1.7</t>
  </si>
  <si>
    <t>18.1.1.8</t>
  </si>
  <si>
    <t>18.1.1.9</t>
  </si>
  <si>
    <t>18.1.1.10</t>
  </si>
  <si>
    <t>18.1.1.11</t>
  </si>
  <si>
    <t>18.1.1.12</t>
  </si>
  <si>
    <t>18.1.1.13</t>
  </si>
  <si>
    <t>18.1.2.1</t>
  </si>
  <si>
    <t>18.1.2.2</t>
  </si>
  <si>
    <t>18.1.2.3</t>
  </si>
  <si>
    <t>18.1.2.4</t>
  </si>
  <si>
    <t>18.2.1.1</t>
  </si>
  <si>
    <t>18.2.1.2</t>
  </si>
  <si>
    <t>18.2.1.3</t>
  </si>
  <si>
    <t>18.2.1.4</t>
  </si>
  <si>
    <t>18.2.1.5</t>
  </si>
  <si>
    <t>18.2.1.6</t>
  </si>
  <si>
    <t>18.2.1.7</t>
  </si>
  <si>
    <t>18.2.1.8</t>
  </si>
  <si>
    <t>18.2.1.9</t>
  </si>
  <si>
    <t>18.2.1.10</t>
  </si>
  <si>
    <t>18.2.2.1</t>
  </si>
  <si>
    <t>18.2.2.2</t>
  </si>
  <si>
    <t>18.2.2.3</t>
  </si>
  <si>
    <t>18.2.2.4</t>
  </si>
  <si>
    <t>19.1.1.1</t>
  </si>
  <si>
    <t>19.1.1.2</t>
  </si>
  <si>
    <t>19.1.1.3</t>
  </si>
  <si>
    <t>19.1.1.4</t>
  </si>
  <si>
    <t>19.1.1.5</t>
  </si>
  <si>
    <t>19.1.1.6</t>
  </si>
  <si>
    <t>19.1.1.7</t>
  </si>
  <si>
    <t>19.1.1.8</t>
  </si>
  <si>
    <t>19.1.1.9</t>
  </si>
  <si>
    <t>19.1.1.10</t>
  </si>
  <si>
    <t>19.1.1.11</t>
  </si>
  <si>
    <t>19.1.1.12</t>
  </si>
  <si>
    <t>19.1.1.13</t>
  </si>
  <si>
    <t>19.1.2.1</t>
  </si>
  <si>
    <t>19.1.2.2</t>
  </si>
  <si>
    <t>19.1.2.3</t>
  </si>
  <si>
    <t>19.1.2.4</t>
  </si>
  <si>
    <t>19.2.1.1</t>
  </si>
  <si>
    <t>19.2.1.2</t>
  </si>
  <si>
    <t>19.2.1.3</t>
  </si>
  <si>
    <t>19.2.1.4</t>
  </si>
  <si>
    <t>19.2.1.5</t>
  </si>
  <si>
    <t>19.2.1.6</t>
  </si>
  <si>
    <t>19.2.1.7</t>
  </si>
  <si>
    <t>19.2.1.8</t>
  </si>
  <si>
    <t>19.2.1.9</t>
  </si>
  <si>
    <t>19.2.1.10</t>
  </si>
  <si>
    <t>19.2.2.1</t>
  </si>
  <si>
    <t>19.2.2.2</t>
  </si>
  <si>
    <t>19.2.2.3</t>
  </si>
  <si>
    <t>19.2.2.4</t>
  </si>
  <si>
    <t>20.1.1.1</t>
  </si>
  <si>
    <t>20.1.1.2</t>
  </si>
  <si>
    <t>20.1.1.3</t>
  </si>
  <si>
    <t>20.1.1.4</t>
  </si>
  <si>
    <t>20.1.1.5</t>
  </si>
  <si>
    <t>20.1.1.6</t>
  </si>
  <si>
    <t>20.1.1.7</t>
  </si>
  <si>
    <t>20.1.1.8</t>
  </si>
  <si>
    <t>20.1.1.9</t>
  </si>
  <si>
    <t>20.1.1.10</t>
  </si>
  <si>
    <t>20.1.1.11</t>
  </si>
  <si>
    <t>20.1.1.12</t>
  </si>
  <si>
    <t>20.1.1.13</t>
  </si>
  <si>
    <t>20.1.2.1</t>
  </si>
  <si>
    <t>20.1.2.2</t>
  </si>
  <si>
    <t>20.1.2.3</t>
  </si>
  <si>
    <t>20.1.2.4</t>
  </si>
  <si>
    <t>20.2.1.1</t>
  </si>
  <si>
    <t>20.2.1.2</t>
  </si>
  <si>
    <t>20.2.1.3</t>
  </si>
  <si>
    <t>20.2.1.4</t>
  </si>
  <si>
    <t>20.2.1.5</t>
  </si>
  <si>
    <t>20.2.1.6</t>
  </si>
  <si>
    <t>20.2.1.7</t>
  </si>
  <si>
    <t>20.2.1.8</t>
  </si>
  <si>
    <t>20.2.1.9</t>
  </si>
  <si>
    <t>20.2.1.10</t>
  </si>
  <si>
    <t>20.2.2.1</t>
  </si>
  <si>
    <t>20.2.2.2</t>
  </si>
  <si>
    <t>20.2.2.3</t>
  </si>
  <si>
    <t>20.2.2.4</t>
  </si>
  <si>
    <t>21.1.1</t>
  </si>
  <si>
    <t>DEMOLIÇÃO DE ALVENARIA</t>
  </si>
  <si>
    <t>21.1.2</t>
  </si>
  <si>
    <t>21.2.1</t>
  </si>
  <si>
    <t>22.3</t>
  </si>
  <si>
    <t>22.4</t>
  </si>
  <si>
    <t>22.5</t>
  </si>
  <si>
    <t>23.0</t>
  </si>
  <si>
    <t>23.1</t>
  </si>
  <si>
    <t>23.2</t>
  </si>
  <si>
    <t xml:space="preserve">DEMOLIÇÃO E EXECUÇÃO DE CAIXAS DE VENTOSA </t>
  </si>
  <si>
    <t xml:space="preserve">EXECUÇÃO DE CAIXAS DE VENTOSA </t>
  </si>
  <si>
    <t>SUBTOTAL 23</t>
  </si>
  <si>
    <t>7 0 1 8 0 0 0 1</t>
  </si>
  <si>
    <t>7 0 0 3 0 0 4 2</t>
  </si>
  <si>
    <t>7 0 0 7 0 2 1 1</t>
  </si>
  <si>
    <t>7 0 1 3 0 0 0 6</t>
  </si>
  <si>
    <t>7 0 1 3 0 0 0 9</t>
  </si>
  <si>
    <t>7 0 1 3 0 0 0 5</t>
  </si>
  <si>
    <t>7 0 0 1 0 0 0 5</t>
  </si>
  <si>
    <t>7 0 1 8 0 0 0 4</t>
  </si>
  <si>
    <t>7 0 1 8 0 0 0 6</t>
  </si>
  <si>
    <t>HM04207</t>
  </si>
  <si>
    <t>M3</t>
  </si>
  <si>
    <t>M3Q</t>
  </si>
  <si>
    <t>C/BDI sabesp</t>
  </si>
  <si>
    <t>SEM BDI</t>
  </si>
  <si>
    <t>21.1.3</t>
  </si>
  <si>
    <t>ALTURA (m)</t>
  </si>
  <si>
    <t>COMPRIMENTO (m)</t>
  </si>
  <si>
    <t>LARGURA (m)</t>
  </si>
  <si>
    <t>PERÍMETRO DE PAREDE (m)</t>
  </si>
  <si>
    <t>PESO DE AÇO (kg)</t>
  </si>
  <si>
    <t>ÁREA DE ALVENARIA (m)</t>
  </si>
  <si>
    <t>VOLUME DE DEMOLIÇÃO (m)</t>
  </si>
  <si>
    <t xml:space="preserve">DEMOLIÇÃO </t>
  </si>
  <si>
    <t>QTD</t>
  </si>
  <si>
    <t>KG</t>
  </si>
  <si>
    <t>DEMOLIÇÃO DAS CAIXAS DE VENTOSA EXISTENTES NA CAPIM FINO</t>
  </si>
  <si>
    <t>21.2.2</t>
  </si>
  <si>
    <t>21.2.3</t>
  </si>
  <si>
    <t>21.2.4</t>
  </si>
  <si>
    <t>ALVENARIA DE VEDAÇÃO DE BLOCOS VAZADOS DE CONCRETO DE 14X19X39 CM (ESPESSURA 14 CM) E ARGAMASSA DE ASSENTAMENTO COM PREPARO EM BETONEIRA. F_12/2021</t>
  </si>
  <si>
    <t>21.2.5</t>
  </si>
  <si>
    <t>21.2.6</t>
  </si>
  <si>
    <t>CHAPISCO APLICADO EM ALVENARIA (SEM PRESENÇA DE VÃOS) E ESTRUTURAS DE CONCRETO DE FACHADA, COM COLHER DE PEDREIRO. ARGAMASSA TRAÇO 1:3 COM PREPARO MANUAL. AF_10/2022</t>
  </si>
  <si>
    <t>TAMPAO FOFO SIMPLES COM BASE / REQUADRO, CLASSE B125 CARGA MAX. 12,5 T, REDONDO, TAMPA 600 MM (COM INSCRICAO EM RELEVO DO TIPO DE REDE)</t>
  </si>
  <si>
    <t>MONTAGEM E DESMONTAGEM DE FÔRMA DE LAJE MACIÇA, PÉ-DIREITO SIMPLES, EM CHAPA DE MADEIRA COMPENSADA RESINADA, 10 UTILIZAÇÕES. AF_09/2020</t>
  </si>
  <si>
    <t>ARMAÇÃO DE LAJE DE ESTRUTURA CONVENCIONAL DE CONCRETO ARMADO UTILIZAND</t>
  </si>
  <si>
    <t>CONCRETAGEM DE LAJES EM EDIFICAÇÕES UNIFAMILIARES FEITAS COM SISTEMA DE FÔRMAS MANUSEÁVEIS, COM CONCRETO USINADO BOMBEÁVEL FCK 25 MPA - LANÇAMENTO, ADENSAMENTO E ACABAMENTO (EXCLUSIVE BOMBA LANÇA). AF_10/2021</t>
  </si>
  <si>
    <t>TXKM</t>
  </si>
  <si>
    <t>TRANSPORTE COM CAMINHÃO CARROCERIA COM GUINDAUTO (MUNCK), MOMENTO MÁX IMO DE CARGA 11,7 TM, EM VIA URBANA PAVIMENTADA, DMT ATÉ 30KM (UNIDADE: TXKM). AF_07/2020</t>
  </si>
  <si>
    <t>SUBTOTAL 21.1</t>
  </si>
  <si>
    <t>M3KM</t>
  </si>
  <si>
    <t>21.2.7</t>
  </si>
  <si>
    <t>SUBTOTAL 21.2</t>
  </si>
  <si>
    <t>TxKM</t>
  </si>
  <si>
    <t>TRANSPORTE DE MATERIAL ESCAVADO (SOLO DA DEMOLIÇÃO) (10 KM)</t>
  </si>
  <si>
    <t>CAIXAS DE VENTOSAS DEMOLIÇÃO</t>
  </si>
  <si>
    <t>ESCAVAÇÃO MATERIAL 1ª CATEGORIA</t>
  </si>
  <si>
    <t>M3XKM</t>
  </si>
  <si>
    <t>QUANTIDADE DE TAMPÕES</t>
  </si>
  <si>
    <t>MOMENTO DE TRANSPORTE DAS TAMPAS (DTM = 10 KM)</t>
  </si>
  <si>
    <t>VOLUME DE CONCRETO PARA AS TAMPAS</t>
  </si>
  <si>
    <t>ALVENARIA DE BLOCOS DE CONCRETO (19X19X39)</t>
  </si>
  <si>
    <t>ARMADURAS DA LAJE</t>
  </si>
  <si>
    <t>X</t>
  </si>
  <si>
    <t>SINTÉTICA - NÃO APAGAR (CONFERÊNCIA VALORES GLOBAIS)</t>
  </si>
  <si>
    <t>ATERRO DE VALA</t>
  </si>
  <si>
    <t>REGULARIZAÇÃO MECANIZADA DE SUPERFÍCIE</t>
  </si>
  <si>
    <t>PREPARO DE CAIXA</t>
  </si>
  <si>
    <t>RECOMPOSIÇÃO DE BASE OU SUBBASE</t>
  </si>
  <si>
    <t>IMPRIMAÇÃO LIGANTE</t>
  </si>
  <si>
    <t>CAPA DE CONCRETO ASFÁLTICO</t>
  </si>
  <si>
    <t>VOLUME DE ESCAVAÇÃO TOTAL (m³)</t>
  </si>
  <si>
    <t>ÁREA DA ESCAVAÇÃO LATERAL (m²)</t>
  </si>
  <si>
    <t>ARMAÇÃO DAS VIGAS BALDRAMES</t>
  </si>
  <si>
    <t>CONCRETAGEM DE SAPATA CORRIDA, FCK 30 MPA, COM USO DE BOMBA - LANÇAMENTO, ADENSAMENTO E ACABAMENTO. AF_01/2024</t>
  </si>
  <si>
    <t>ARMAÇÃO DE BLOCO, SAPATA ISOLADA, VIGA BALDRAME E SAPATA CORRIDA UTILIZANDO AÇO CA-50 DE 12,5 MM - MONTAGEM. AF_01/2024</t>
  </si>
  <si>
    <t>FUNDAÇÃO DAS CAIXAS DE VENTOSAS</t>
  </si>
  <si>
    <t>FÔRMAS (4 UTILIZAÇÕES)</t>
  </si>
  <si>
    <t>FABRICAÇÃO, MONTAGEM E DESMONTAGEM DE FÔRMA PARA VIGA BALDRAME, EM MADEIRA SERRADA, E=25 MM, 4 UTILIZAÇÕES. AF_01/2024</t>
  </si>
  <si>
    <t>CONCRETAGEM DE VIGAS BALDRAMES</t>
  </si>
  <si>
    <t>FUNDAÇÃO E RECOMPOSIÇÃO ASFÁLTICA DAS CAIXAS DE VENTOSA</t>
  </si>
  <si>
    <t>21.3</t>
  </si>
  <si>
    <t>SUBTOTAL 21.3</t>
  </si>
  <si>
    <t>21.3.1</t>
  </si>
  <si>
    <t>21.3.2</t>
  </si>
  <si>
    <t>21.3.3</t>
  </si>
  <si>
    <t>21.3.4</t>
  </si>
  <si>
    <t>21.3.5</t>
  </si>
  <si>
    <t>21.3.6</t>
  </si>
  <si>
    <t>21.3.7</t>
  </si>
  <si>
    <t>21.3.8</t>
  </si>
  <si>
    <t>21.3.9</t>
  </si>
  <si>
    <t>PREÇO UNITÁRIO C/BDI (R$)</t>
  </si>
  <si>
    <t>DEMOLIÇÃO E EXECUÇÃO DE CAIXAS DE VENTOSA ADUTORA CAPIM FINO</t>
  </si>
  <si>
    <t xml:space="preserve">EXECUÇÃO DAS CAIXAS </t>
  </si>
  <si>
    <t>FUNDAÇÃO DAS CAIXAS</t>
  </si>
  <si>
    <t>1.4</t>
  </si>
  <si>
    <r>
      <t xml:space="preserve">POÇO DE INSPEÇÃO D=0,60 M EM TUBO DE CONCRETO C/PBJE - PROF. ATÉ 1,60 M - COM TAMPÃO DE FERRO FUNDIDO DE 600 MM </t>
    </r>
    <r>
      <rPr>
        <b/>
        <sz val="10"/>
        <rFont val="Arial"/>
        <family val="2"/>
      </rPr>
      <t>(CONFORME PADRÃO SEMAE)</t>
    </r>
  </si>
  <si>
    <t>TRANSPORTE DE MATERIAL ESCAVADO (DMT = 5 KM)</t>
  </si>
  <si>
    <t>VOLUME DE CONCRETO DAS TAMPAS (m³)</t>
  </si>
  <si>
    <t>ESPESSURA DAS TAMPAS (cm)</t>
  </si>
  <si>
    <t xml:space="preserve">Nº DA CAIXA </t>
  </si>
  <si>
    <t>CAMINHONETE CABINE SIMPLES COM MOTOR 1.6 FLEX, CÂMBIO MANUAL, POTÊNCIA 101/104 CV, 2 PORTAS - CHI DIURNO. AF_11/2015</t>
  </si>
  <si>
    <t>7 0 0 9 0 1 0 0</t>
  </si>
  <si>
    <t>IMPRIMAÇÃO LIGANTE (C)</t>
  </si>
  <si>
    <t>PREPARO DE CAIXA (C)</t>
  </si>
  <si>
    <t>7 0 0 9 0 0 9 7</t>
  </si>
  <si>
    <t>7 0 0 9 0 0 4 8</t>
  </si>
  <si>
    <t>REGULARIZAÇÃO MECANIZADA DE SUPERFÍCIE (C)</t>
  </si>
  <si>
    <t>7 0 0 8 0 0 6 0</t>
  </si>
  <si>
    <t>ASSENTAM. P/ REDES DE ÁGUA, TUBOS E PEÇAS, DN 400 MM, EM FºFº (C)</t>
  </si>
  <si>
    <t>7 0 0 8 0 0 5 9</t>
  </si>
  <si>
    <t>ASSENTAM. P/ REDES DE ÁGUA, TUBOS E PEÇAS, DN 300 MM, EM FºFº (C)</t>
  </si>
  <si>
    <t>7 0 0 8 0 0 5 8</t>
  </si>
  <si>
    <t>ASSENTAM. P/ REDES DE ÁGUA, TUBOS E PEÇAS, DN 250 MM, EM FºFº (C)</t>
  </si>
  <si>
    <t>7 0 0 8 0 0 5 7</t>
  </si>
  <si>
    <t>ASSENTAM. P/ REDES DE ÁGUA, TUBOS E PEÇAS, DN 200 MM, EM FºFº (C)</t>
  </si>
  <si>
    <t>7 0 0 8 0 0 2 9</t>
  </si>
  <si>
    <t>ASSENTAMENTO PARA REDES DE ÁGUA, TUBOS E PEÇAS, DN 300 MM, EM PVC RÍGIDO, RPVC E DEFOFO (C)</t>
  </si>
  <si>
    <t>7 0 0 8 0 0 2 7</t>
  </si>
  <si>
    <t>ASSENTAMENTO PARA REDES DE ÁGUA, TUBOS E PEÇAS, DN 200 MM, EM PVC RÍGIDO, RPVC E DEFOFO (C)</t>
  </si>
  <si>
    <t>7 0 0 8 0 0 2 6</t>
  </si>
  <si>
    <t>ASSENTAMENTO PARA REDES DE ÁGUA, TUBOS E PEÇAS, DN 150 MM, EM PVC RÍGIDO, RPVC E DEFOFO (C)</t>
  </si>
  <si>
    <t>7 0 0 8 0 0 2 5</t>
  </si>
  <si>
    <t>ASSENTAMENTO PARA REDES DE ÁGUA, TUBOS E PEÇAS, DN 100 MM, EM PVC RÍGIDO, RPVC E DEFOFO (C)</t>
  </si>
  <si>
    <t>7 0 0 8 0 0 2 3</t>
  </si>
  <si>
    <t>ASSENTAMENTO PARA REDES DE ÁGUA, TUBOS E PEÇAS, DN 50 MM, EM PVC RÍGIDO, RPVC E DEFOFO (C)</t>
  </si>
  <si>
    <t>7 0 0 3 0 0 3 2</t>
  </si>
  <si>
    <t>ATERRO DE VALAS, POÇOS E CAVAS COMPACTADO MECANICAMENTE, COM CONTROLE DO G.C. &gt;= 95% DO E.N.C. (C)</t>
  </si>
  <si>
    <t>7 0 0 3 0 0 6 5</t>
  </si>
  <si>
    <t>ADICIONAL DE PREÇO PARA ESCAVAÇÃO EM ROCHA - PROF. ATÉ 1,25 M (C)</t>
  </si>
  <si>
    <t>7 0 0 3 0 0 6 6</t>
  </si>
  <si>
    <t>ESCAVAÇÃO EM QUALQUER TERRENO, EXCETO ROCHA, PROF. DE 1,25 A 3,00 M (C)</t>
  </si>
  <si>
    <t>7 0 0 3 0 1 0 2</t>
  </si>
  <si>
    <t>CARGA E DESCARGA - SOLO (C)</t>
  </si>
  <si>
    <t>7 0 0 3 0 1 0 3</t>
  </si>
  <si>
    <t>TRANSPORTE DE MATERIAL ESCAVADO - SOLO (C) - (DMT 15 KM)</t>
  </si>
  <si>
    <t>DEMOLIÇÃO DE ALVENARIA PARA QUALQUER TIPO DE BLOCO, DE FORMA MECANIZADA, SEM REAPROVEITAMENTO</t>
  </si>
  <si>
    <t>CAPA DE CONCRETO ASFÁLTICO (C)</t>
  </si>
  <si>
    <t>7 0 0 9 0 1 0 2</t>
  </si>
  <si>
    <r>
      <t xml:space="preserve">       Fórmula de Cálculo:</t>
    </r>
    <r>
      <rPr>
        <sz val="10"/>
        <rFont val="Arial"/>
        <family val="2"/>
      </rPr>
      <t xml:space="preserve"> BDI (SEM Desoneração) = [(1 + AC + SG + R) * (1 + DF) * (1 + L) / (1 - I1 - I2)] - 1</t>
    </r>
  </si>
  <si>
    <r>
      <rPr>
        <b/>
        <sz val="10"/>
        <rFont val="Arial"/>
        <family val="2"/>
      </rPr>
      <t>1</t>
    </r>
    <r>
      <rPr>
        <sz val="10"/>
        <rFont val="Arial"/>
        <family val="2"/>
      </rPr>
      <t>. Valores  das colunas "</t>
    </r>
    <r>
      <rPr>
        <i/>
        <sz val="10"/>
        <rFont val="Arial"/>
        <family val="2"/>
      </rPr>
      <t>1º Quartil</t>
    </r>
    <r>
      <rPr>
        <sz val="10"/>
        <rFont val="Arial"/>
        <family val="2"/>
      </rPr>
      <t>", "</t>
    </r>
    <r>
      <rPr>
        <i/>
        <sz val="10"/>
        <rFont val="Arial"/>
        <family val="2"/>
      </rPr>
      <t>Médio</t>
    </r>
    <r>
      <rPr>
        <sz val="10"/>
        <rFont val="Arial"/>
        <family val="2"/>
      </rPr>
      <t>" e "</t>
    </r>
    <r>
      <rPr>
        <i/>
        <sz val="10"/>
        <rFont val="Arial"/>
        <family val="2"/>
      </rPr>
      <t>3º Quartil</t>
    </r>
    <r>
      <rPr>
        <sz val="10"/>
        <rFont val="Arial"/>
        <family val="2"/>
      </rPr>
      <t xml:space="preserve">", conforme Acórdão n° 2622/2013 - TCU - Plenário, para </t>
    </r>
  </si>
  <si>
    <r>
      <rPr>
        <b/>
        <sz val="10"/>
        <rFont val="Arial"/>
        <family val="2"/>
      </rPr>
      <t xml:space="preserve">2. </t>
    </r>
    <r>
      <rPr>
        <sz val="10"/>
        <rFont val="Arial"/>
        <family val="2"/>
      </rPr>
      <t>A coluna "</t>
    </r>
    <r>
      <rPr>
        <i/>
        <sz val="10"/>
        <rFont val="Arial"/>
        <family val="2"/>
      </rPr>
      <t>Valores Propostos</t>
    </r>
    <r>
      <rPr>
        <sz val="10"/>
        <rFont val="Arial"/>
        <family val="2"/>
      </rPr>
      <t xml:space="preserve">" é apenas para referência, sendo que a licitante deverá apresentar os valores que </t>
    </r>
  </si>
  <si>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 Valores do PIS = 0,65% e do COFINS = 3,00%, considerando a opção por "</t>
    </r>
    <r>
      <rPr>
        <i/>
        <sz val="10"/>
        <rFont val="Arial"/>
        <family val="2"/>
      </rPr>
      <t>Lucro Presumido</t>
    </r>
    <r>
      <rPr>
        <sz val="10"/>
        <rFont val="Arial"/>
        <family val="2"/>
      </rPr>
      <t>"</t>
    </r>
  </si>
  <si>
    <t xml:space="preserve">BDI SERVIÇOS </t>
  </si>
  <si>
    <t xml:space="preserve">BDI INSUMOS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</si>
</sst>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_(&quot;R$ &quot;* #,##0.00_);_(&quot;R$ &quot;* \(#,##0.00\);_(&quot;R$ &quot;* \-??_);_(@_)"/>
    <numFmt numFmtId="166" formatCode="_-* #,##0.00_-;\-* #,##0.00_-;_-* \-??_-;_-@_-"/>
    <numFmt numFmtId="167" formatCode="d/mmm"/>
    <numFmt numFmtId="168" formatCode="&quot; &quot;#,##0.00&quot; &quot;;&quot;-&quot;#,##0.00&quot; &quot;;&quot; -&quot;#&quot; &quot;;&quot; &quot;@&quot; &quot;"/>
    <numFmt numFmtId="169" formatCode="0.0%"/>
    <numFmt numFmtId="170" formatCode="_-[$R$-416]\ * #,##0.00_-;\-[$R$-416]\ * #,##0.00_-;_-[$R$-416]\ * &quot;-&quot;??_-;_-@_-"/>
  </numFmts>
  <fonts count="25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1"/>
      <color rgb="FF000000"/>
      <name val="Liberation Sans1"/>
    </font>
    <font>
      <u/>
      <sz val="11"/>
      <color rgb="FF0563C1"/>
      <name val="Liberation Sans1"/>
    </font>
    <font>
      <b/>
      <sz val="11"/>
      <color rgb="FF000000"/>
      <name val="Liberation Sans1"/>
    </font>
    <font>
      <b/>
      <sz val="10"/>
      <color rgb="FF000000"/>
      <name val="Liberation Sans"/>
      <family val="2"/>
    </font>
    <font>
      <b/>
      <sz val="14"/>
      <name val="Arial"/>
      <family val="2"/>
    </font>
    <font>
      <b/>
      <sz val="10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0" tint="-4.9989318521683403E-2"/>
        <bgColor indexed="64"/>
      </patternFill>
    </fill>
  </fills>
  <borders count="8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20">
    <xf numFmtId="0" fontId="0" fillId="0" borderId="0"/>
    <xf numFmtId="164" fontId="5" fillId="0" borderId="0" applyBorder="0" applyProtection="0"/>
    <xf numFmtId="164" fontId="8" fillId="0" borderId="0" applyBorder="0" applyProtection="0"/>
    <xf numFmtId="165" fontId="8" fillId="0" borderId="0" applyBorder="0" applyProtection="0"/>
    <xf numFmtId="0" fontId="5" fillId="0" borderId="0"/>
    <xf numFmtId="9" fontId="8" fillId="0" borderId="0" applyBorder="0" applyProtection="0"/>
    <xf numFmtId="9" fontId="8" fillId="0" borderId="0" applyBorder="0" applyProtection="0"/>
    <xf numFmtId="166" fontId="8" fillId="0" borderId="0" applyBorder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" fillId="0" borderId="0"/>
    <xf numFmtId="9" fontId="11" fillId="0" borderId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9" fontId="3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1" fillId="0" borderId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478">
    <xf numFmtId="0" fontId="0" fillId="0" borderId="0" xfId="0"/>
    <xf numFmtId="0" fontId="0" fillId="0" borderId="0" xfId="0" applyAlignment="1">
      <alignment vertical="center" wrapText="1"/>
    </xf>
    <xf numFmtId="2" fontId="0" fillId="0" borderId="0" xfId="0" applyNumberFormat="1" applyAlignment="1">
      <alignment horizontal="center" vertical="center" wrapText="1"/>
    </xf>
    <xf numFmtId="164" fontId="0" fillId="0" borderId="0" xfId="1" applyFont="1" applyBorder="1" applyAlignment="1" applyProtection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1" fillId="0" borderId="0" xfId="1" applyFont="1" applyBorder="1" applyAlignment="1" applyProtection="1">
      <alignment vertical="center" wrapText="1"/>
    </xf>
    <xf numFmtId="0" fontId="11" fillId="0" borderId="0" xfId="0" applyFont="1" applyAlignment="1">
      <alignment vertical="center" wrapText="1"/>
    </xf>
    <xf numFmtId="2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164" fontId="11" fillId="0" borderId="2" xfId="1" applyFont="1" applyBorder="1" applyAlignment="1" applyProtection="1">
      <alignment horizontal="center" vertical="center" wrapText="1"/>
    </xf>
    <xf numFmtId="164" fontId="11" fillId="0" borderId="2" xfId="1" applyFont="1" applyBorder="1" applyAlignment="1">
      <alignment horizontal="center" vertical="center"/>
    </xf>
    <xf numFmtId="164" fontId="11" fillId="0" borderId="10" xfId="1" applyFont="1" applyBorder="1" applyAlignment="1">
      <alignment vertical="center"/>
    </xf>
    <xf numFmtId="4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0" borderId="0" xfId="11"/>
    <xf numFmtId="10" fontId="0" fillId="0" borderId="0" xfId="12" applyNumberFormat="1" applyFont="1" applyBorder="1"/>
    <xf numFmtId="0" fontId="11" fillId="0" borderId="0" xfId="11" applyAlignment="1">
      <alignment vertical="center"/>
    </xf>
    <xf numFmtId="0" fontId="15" fillId="0" borderId="0" xfId="11" applyFont="1" applyAlignment="1">
      <alignment vertical="center"/>
    </xf>
    <xf numFmtId="10" fontId="10" fillId="7" borderId="0" xfId="11" applyNumberFormat="1" applyFont="1" applyFill="1" applyAlignment="1">
      <alignment vertical="center"/>
    </xf>
    <xf numFmtId="0" fontId="10" fillId="0" borderId="0" xfId="11" applyFont="1"/>
    <xf numFmtId="0" fontId="10" fillId="0" borderId="0" xfId="11" applyFont="1" applyAlignment="1">
      <alignment vertical="center"/>
    </xf>
    <xf numFmtId="10" fontId="11" fillId="0" borderId="0" xfId="11" applyNumberFormat="1" applyAlignment="1">
      <alignment vertical="center"/>
    </xf>
    <xf numFmtId="10" fontId="0" fillId="0" borderId="0" xfId="12" applyNumberFormat="1" applyFont="1" applyBorder="1" applyAlignment="1">
      <alignment vertical="center"/>
    </xf>
    <xf numFmtId="10" fontId="10" fillId="0" borderId="0" xfId="11" applyNumberFormat="1" applyFont="1" applyAlignment="1">
      <alignment vertical="center"/>
    </xf>
    <xf numFmtId="0" fontId="11" fillId="5" borderId="2" xfId="0" applyFont="1" applyFill="1" applyBorder="1" applyAlignment="1">
      <alignment horizontal="center" vertical="center" wrapText="1"/>
    </xf>
    <xf numFmtId="2" fontId="11" fillId="5" borderId="2" xfId="0" applyNumberFormat="1" applyFont="1" applyFill="1" applyBorder="1" applyAlignment="1">
      <alignment horizontal="center" vertical="center" wrapText="1"/>
    </xf>
    <xf numFmtId="4" fontId="11" fillId="5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2" fontId="11" fillId="0" borderId="2" xfId="0" applyNumberFormat="1" applyFont="1" applyBorder="1" applyAlignment="1">
      <alignment horizontal="center" vertical="center"/>
    </xf>
    <xf numFmtId="164" fontId="11" fillId="0" borderId="2" xfId="1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left" vertical="center"/>
    </xf>
    <xf numFmtId="44" fontId="13" fillId="3" borderId="10" xfId="0" applyNumberFormat="1" applyFont="1" applyFill="1" applyBorder="1" applyAlignment="1">
      <alignment vertical="center"/>
    </xf>
    <xf numFmtId="0" fontId="13" fillId="3" borderId="10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vertical="center"/>
    </xf>
    <xf numFmtId="44" fontId="0" fillId="0" borderId="0" xfId="0" applyNumberFormat="1" applyAlignment="1">
      <alignment vertical="center"/>
    </xf>
    <xf numFmtId="168" fontId="19" fillId="8" borderId="2" xfId="16" applyFill="1" applyBorder="1" applyAlignment="1">
      <alignment horizontal="center" vertical="center"/>
    </xf>
    <xf numFmtId="168" fontId="19" fillId="8" borderId="3" xfId="16" applyFill="1" applyBorder="1" applyAlignment="1">
      <alignment horizontal="center" vertical="center"/>
    </xf>
    <xf numFmtId="1" fontId="19" fillId="8" borderId="9" xfId="13" applyNumberFormat="1" applyFill="1" applyBorder="1" applyAlignment="1">
      <alignment horizontal="center" vertical="center"/>
    </xf>
    <xf numFmtId="1" fontId="19" fillId="8" borderId="10" xfId="16" applyNumberFormat="1" applyFill="1" applyBorder="1" applyAlignment="1">
      <alignment horizontal="center" vertical="center"/>
    </xf>
    <xf numFmtId="168" fontId="19" fillId="8" borderId="27" xfId="16" applyFill="1" applyBorder="1" applyAlignment="1">
      <alignment horizontal="center" vertical="center"/>
    </xf>
    <xf numFmtId="168" fontId="19" fillId="8" borderId="37" xfId="16" applyFill="1" applyBorder="1" applyAlignment="1">
      <alignment horizontal="center" vertical="center"/>
    </xf>
    <xf numFmtId="1" fontId="19" fillId="8" borderId="30" xfId="13" applyNumberFormat="1" applyFill="1" applyBorder="1" applyAlignment="1">
      <alignment horizontal="center" vertical="center"/>
    </xf>
    <xf numFmtId="1" fontId="19" fillId="8" borderId="23" xfId="16" applyNumberFormat="1" applyFill="1" applyBorder="1" applyAlignment="1">
      <alignment horizontal="center" vertical="center"/>
    </xf>
    <xf numFmtId="168" fontId="19" fillId="8" borderId="4" xfId="16" applyFill="1" applyBorder="1" applyAlignment="1">
      <alignment horizontal="center" vertical="center"/>
    </xf>
    <xf numFmtId="168" fontId="19" fillId="8" borderId="58" xfId="16" applyFill="1" applyBorder="1" applyAlignment="1">
      <alignment horizontal="center" vertical="center"/>
    </xf>
    <xf numFmtId="1" fontId="19" fillId="8" borderId="68" xfId="13" applyNumberFormat="1" applyFill="1" applyBorder="1" applyAlignment="1">
      <alignment horizontal="center" vertical="center"/>
    </xf>
    <xf numFmtId="0" fontId="19" fillId="8" borderId="52" xfId="13" applyFill="1" applyBorder="1" applyAlignment="1">
      <alignment horizontal="center" vertical="center"/>
    </xf>
    <xf numFmtId="0" fontId="19" fillId="8" borderId="51" xfId="13" applyFill="1" applyBorder="1" applyAlignment="1">
      <alignment horizontal="center" vertical="center"/>
    </xf>
    <xf numFmtId="0" fontId="19" fillId="8" borderId="56" xfId="13" applyFill="1" applyBorder="1" applyAlignment="1">
      <alignment horizontal="center" vertical="center"/>
    </xf>
    <xf numFmtId="0" fontId="19" fillId="10" borderId="6" xfId="13" applyFill="1" applyBorder="1" applyAlignment="1">
      <alignment horizontal="center" vertical="center"/>
    </xf>
    <xf numFmtId="0" fontId="19" fillId="10" borderId="8" xfId="13" applyFill="1" applyBorder="1" applyAlignment="1">
      <alignment horizontal="center" vertical="center"/>
    </xf>
    <xf numFmtId="0" fontId="19" fillId="10" borderId="20" xfId="13" applyFill="1" applyBorder="1" applyAlignment="1">
      <alignment horizontal="center" vertical="center"/>
    </xf>
    <xf numFmtId="1" fontId="19" fillId="0" borderId="30" xfId="15" applyNumberFormat="1" applyFont="1" applyFill="1" applyBorder="1" applyAlignment="1">
      <alignment horizontal="center" vertical="center" wrapText="1"/>
    </xf>
    <xf numFmtId="9" fontId="19" fillId="0" borderId="23" xfId="15" applyFont="1" applyFill="1" applyBorder="1" applyAlignment="1">
      <alignment horizontal="center" vertical="center" wrapText="1"/>
    </xf>
    <xf numFmtId="1" fontId="19" fillId="0" borderId="9" xfId="15" applyNumberFormat="1" applyFont="1" applyFill="1" applyBorder="1" applyAlignment="1">
      <alignment horizontal="center" vertical="center" wrapText="1"/>
    </xf>
    <xf numFmtId="9" fontId="19" fillId="0" borderId="10" xfId="15" applyFont="1" applyFill="1" applyBorder="1" applyAlignment="1">
      <alignment horizontal="center" vertical="center" wrapText="1"/>
    </xf>
    <xf numFmtId="9" fontId="19" fillId="0" borderId="63" xfId="15" applyFont="1" applyFill="1" applyBorder="1" applyAlignment="1">
      <alignment horizontal="center" vertical="center" wrapText="1"/>
    </xf>
    <xf numFmtId="0" fontId="10" fillId="9" borderId="31" xfId="0" applyFont="1" applyFill="1" applyBorder="1" applyAlignment="1">
      <alignment horizontal="center" vertical="center"/>
    </xf>
    <xf numFmtId="0" fontId="10" fillId="9" borderId="14" xfId="0" applyFont="1" applyFill="1" applyBorder="1" applyAlignment="1">
      <alignment horizontal="center" vertical="center"/>
    </xf>
    <xf numFmtId="0" fontId="10" fillId="6" borderId="2" xfId="11" applyFont="1" applyFill="1" applyBorder="1" applyAlignment="1">
      <alignment horizontal="center"/>
    </xf>
    <xf numFmtId="44" fontId="11" fillId="6" borderId="2" xfId="11" applyNumberFormat="1" applyFill="1" applyBorder="1" applyAlignment="1">
      <alignment horizontal="center" vertical="center"/>
    </xf>
    <xf numFmtId="10" fontId="0" fillId="6" borderId="2" xfId="12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5" borderId="0" xfId="0" applyFont="1" applyFill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0" fontId="11" fillId="0" borderId="0" xfId="0" applyFont="1"/>
    <xf numFmtId="44" fontId="11" fillId="6" borderId="2" xfId="17" applyFill="1" applyBorder="1" applyAlignment="1">
      <alignment horizontal="center" vertical="center"/>
    </xf>
    <xf numFmtId="169" fontId="11" fillId="0" borderId="2" xfId="12" applyNumberFormat="1" applyFill="1" applyBorder="1" applyAlignment="1">
      <alignment horizontal="center" vertical="center"/>
    </xf>
    <xf numFmtId="1" fontId="0" fillId="0" borderId="0" xfId="0" applyNumberFormat="1"/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64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top" wrapText="1"/>
    </xf>
    <xf numFmtId="2" fontId="14" fillId="0" borderId="2" xfId="0" applyNumberFormat="1" applyFont="1" applyBorder="1" applyAlignment="1">
      <alignment horizontal="center" vertical="center"/>
    </xf>
    <xf numFmtId="164" fontId="14" fillId="0" borderId="2" xfId="1" applyFont="1" applyBorder="1" applyAlignment="1">
      <alignment horizontal="center" vertical="center"/>
    </xf>
    <xf numFmtId="164" fontId="14" fillId="0" borderId="10" xfId="1" applyFont="1" applyBorder="1" applyAlignment="1">
      <alignment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4" fontId="0" fillId="0" borderId="0" xfId="0" applyNumberFormat="1" applyAlignment="1">
      <alignment horizontal="left"/>
    </xf>
    <xf numFmtId="170" fontId="0" fillId="0" borderId="0" xfId="0" applyNumberFormat="1" applyAlignment="1">
      <alignment horizontal="right"/>
    </xf>
    <xf numFmtId="0" fontId="10" fillId="6" borderId="9" xfId="11" applyFont="1" applyFill="1" applyBorder="1" applyAlignment="1">
      <alignment horizontal="center"/>
    </xf>
    <xf numFmtId="0" fontId="10" fillId="6" borderId="63" xfId="11" applyFont="1" applyFill="1" applyBorder="1" applyAlignment="1">
      <alignment horizontal="center"/>
    </xf>
    <xf numFmtId="44" fontId="10" fillId="0" borderId="10" xfId="17" applyFont="1" applyFill="1" applyBorder="1" applyAlignment="1">
      <alignment vertical="center" wrapText="1"/>
    </xf>
    <xf numFmtId="0" fontId="10" fillId="6" borderId="10" xfId="11" applyFont="1" applyFill="1" applyBorder="1" applyAlignment="1">
      <alignment horizontal="center"/>
    </xf>
    <xf numFmtId="169" fontId="11" fillId="0" borderId="9" xfId="12" applyNumberFormat="1" applyFill="1" applyBorder="1" applyAlignment="1">
      <alignment horizontal="center" vertical="center"/>
    </xf>
    <xf numFmtId="169" fontId="11" fillId="0" borderId="10" xfId="12" applyNumberFormat="1" applyFill="1" applyBorder="1" applyAlignment="1">
      <alignment horizontal="center" vertical="center"/>
    </xf>
    <xf numFmtId="44" fontId="11" fillId="6" borderId="9" xfId="17" applyFill="1" applyBorder="1" applyAlignment="1">
      <alignment horizontal="center" vertical="center"/>
    </xf>
    <xf numFmtId="44" fontId="11" fillId="6" borderId="10" xfId="17" applyFill="1" applyBorder="1" applyAlignment="1">
      <alignment horizontal="center" vertical="center"/>
    </xf>
    <xf numFmtId="44" fontId="11" fillId="6" borderId="9" xfId="11" applyNumberFormat="1" applyFill="1" applyBorder="1" applyAlignment="1">
      <alignment horizontal="center" vertical="center"/>
    </xf>
    <xf numFmtId="44" fontId="11" fillId="6" borderId="10" xfId="11" applyNumberFormat="1" applyFill="1" applyBorder="1" applyAlignment="1">
      <alignment horizontal="center" vertical="center"/>
    </xf>
    <xf numFmtId="10" fontId="0" fillId="6" borderId="9" xfId="12" applyNumberFormat="1" applyFont="1" applyFill="1" applyBorder="1" applyAlignment="1">
      <alignment horizontal="center" vertical="center"/>
    </xf>
    <xf numFmtId="10" fontId="0" fillId="6" borderId="10" xfId="12" applyNumberFormat="1" applyFont="1" applyFill="1" applyBorder="1" applyAlignment="1">
      <alignment horizontal="center" vertical="center"/>
    </xf>
    <xf numFmtId="10" fontId="11" fillId="6" borderId="31" xfId="11" applyNumberFormat="1" applyFill="1" applyBorder="1" applyAlignment="1">
      <alignment horizontal="center" vertical="center"/>
    </xf>
    <xf numFmtId="10" fontId="11" fillId="6" borderId="13" xfId="11" applyNumberFormat="1" applyFill="1" applyBorder="1" applyAlignment="1">
      <alignment horizontal="center" vertical="center"/>
    </xf>
    <xf numFmtId="10" fontId="11" fillId="6" borderId="14" xfId="11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0" xfId="0" applyNumberFormat="1"/>
    <xf numFmtId="0" fontId="5" fillId="0" borderId="2" xfId="0" applyFont="1" applyBorder="1" applyAlignment="1">
      <alignment horizontal="left" vertical="center" wrapText="1"/>
    </xf>
    <xf numFmtId="2" fontId="0" fillId="0" borderId="10" xfId="0" applyNumberFormat="1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2" fontId="0" fillId="0" borderId="9" xfId="0" applyNumberFormat="1" applyBorder="1" applyAlignment="1">
      <alignment wrapText="1"/>
    </xf>
    <xf numFmtId="2" fontId="0" fillId="0" borderId="10" xfId="0" applyNumberFormat="1" applyBorder="1" applyAlignment="1">
      <alignment horizontal="center" vertical="center"/>
    </xf>
    <xf numFmtId="2" fontId="0" fillId="0" borderId="9" xfId="0" applyNumberFormat="1" applyBorder="1"/>
    <xf numFmtId="2" fontId="0" fillId="0" borderId="31" xfId="0" applyNumberFormat="1" applyBorder="1"/>
    <xf numFmtId="2" fontId="0" fillId="0" borderId="13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64" xfId="0" applyNumberFormat="1" applyBorder="1" applyAlignment="1">
      <alignment wrapText="1"/>
    </xf>
    <xf numFmtId="2" fontId="0" fillId="0" borderId="5" xfId="0" applyNumberFormat="1" applyBorder="1" applyAlignment="1">
      <alignment horizontal="center" vertical="center"/>
    </xf>
    <xf numFmtId="2" fontId="0" fillId="0" borderId="36" xfId="0" applyNumberFormat="1" applyBorder="1" applyAlignment="1">
      <alignment horizontal="center" vertical="center"/>
    </xf>
    <xf numFmtId="2" fontId="10" fillId="6" borderId="15" xfId="0" applyNumberFormat="1" applyFont="1" applyFill="1" applyBorder="1" applyAlignment="1">
      <alignment horizontal="center"/>
    </xf>
    <xf numFmtId="2" fontId="10" fillId="6" borderId="21" xfId="0" applyNumberFormat="1" applyFont="1" applyFill="1" applyBorder="1" applyAlignment="1">
      <alignment horizontal="center"/>
    </xf>
    <xf numFmtId="2" fontId="11" fillId="0" borderId="0" xfId="1" applyNumberFormat="1" applyFont="1" applyBorder="1" applyAlignment="1" applyProtection="1">
      <alignment vertical="center" wrapText="1"/>
    </xf>
    <xf numFmtId="44" fontId="11" fillId="0" borderId="2" xfId="0" applyNumberFormat="1" applyFont="1" applyBorder="1" applyAlignment="1">
      <alignment horizontal="left" vertical="center" wrapText="1"/>
    </xf>
    <xf numFmtId="44" fontId="11" fillId="5" borderId="2" xfId="0" applyNumberFormat="1" applyFont="1" applyFill="1" applyBorder="1" applyAlignment="1">
      <alignment horizontal="left" vertical="center" wrapText="1"/>
    </xf>
    <xf numFmtId="0" fontId="5" fillId="5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14" fontId="11" fillId="0" borderId="0" xfId="0" applyNumberFormat="1" applyFont="1" applyAlignment="1">
      <alignment horizontal="left" vertical="center"/>
    </xf>
    <xf numFmtId="2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164" fontId="14" fillId="0" borderId="0" xfId="1" applyFont="1" applyBorder="1" applyAlignment="1">
      <alignment vertical="center"/>
    </xf>
    <xf numFmtId="44" fontId="13" fillId="3" borderId="0" xfId="0" applyNumberFormat="1" applyFont="1" applyFill="1" applyAlignment="1">
      <alignment vertical="center"/>
    </xf>
    <xf numFmtId="164" fontId="11" fillId="0" borderId="0" xfId="1" applyFont="1" applyBorder="1" applyAlignment="1">
      <alignment vertical="center"/>
    </xf>
    <xf numFmtId="0" fontId="13" fillId="3" borderId="0" xfId="0" applyFont="1" applyFill="1" applyAlignment="1">
      <alignment horizontal="left" vertical="center" wrapText="1"/>
    </xf>
    <xf numFmtId="44" fontId="14" fillId="3" borderId="0" xfId="0" applyNumberFormat="1" applyFont="1" applyFill="1" applyAlignment="1">
      <alignment vertical="center"/>
    </xf>
    <xf numFmtId="164" fontId="10" fillId="0" borderId="2" xfId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63" xfId="0" applyNumberFormat="1" applyBorder="1" applyAlignment="1">
      <alignment horizontal="center"/>
    </xf>
    <xf numFmtId="2" fontId="0" fillId="0" borderId="36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51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10" fillId="6" borderId="35" xfId="0" applyNumberFormat="1" applyFont="1" applyFill="1" applyBorder="1" applyAlignment="1">
      <alignment horizontal="center"/>
    </xf>
    <xf numFmtId="2" fontId="10" fillId="6" borderId="33" xfId="0" applyNumberFormat="1" applyFont="1" applyFill="1" applyBorder="1" applyAlignment="1">
      <alignment horizontal="center"/>
    </xf>
    <xf numFmtId="2" fontId="10" fillId="6" borderId="24" xfId="0" applyNumberFormat="1" applyFont="1" applyFill="1" applyBorder="1" applyAlignment="1">
      <alignment horizontal="center"/>
    </xf>
    <xf numFmtId="164" fontId="5" fillId="0" borderId="0" xfId="1" applyBorder="1" applyAlignment="1">
      <alignment vertical="center"/>
    </xf>
    <xf numFmtId="44" fontId="11" fillId="0" borderId="2" xfId="0" applyNumberFormat="1" applyFont="1" applyBorder="1" applyAlignment="1">
      <alignment horizontal="center" vertical="center" wrapText="1"/>
    </xf>
    <xf numFmtId="0" fontId="0" fillId="0" borderId="59" xfId="0" applyBorder="1" applyAlignment="1">
      <alignment horizontal="center"/>
    </xf>
    <xf numFmtId="2" fontId="0" fillId="0" borderId="59" xfId="0" applyNumberFormat="1" applyBorder="1" applyAlignment="1">
      <alignment horizontal="center"/>
    </xf>
    <xf numFmtId="2" fontId="0" fillId="0" borderId="56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2" fontId="0" fillId="0" borderId="6" xfId="0" applyNumberFormat="1" applyBorder="1" applyAlignment="1">
      <alignment horizontal="center" wrapText="1"/>
    </xf>
    <xf numFmtId="2" fontId="0" fillId="0" borderId="53" xfId="0" applyNumberFormat="1" applyBorder="1" applyAlignment="1">
      <alignment horizontal="center" wrapText="1"/>
    </xf>
    <xf numFmtId="2" fontId="0" fillId="0" borderId="5" xfId="0" applyNumberFormat="1" applyBorder="1" applyAlignment="1">
      <alignment horizontal="center" wrapText="1"/>
    </xf>
    <xf numFmtId="2" fontId="0" fillId="0" borderId="55" xfId="0" applyNumberFormat="1" applyBorder="1" applyAlignment="1">
      <alignment horizontal="center" wrapText="1"/>
    </xf>
    <xf numFmtId="2" fontId="0" fillId="0" borderId="15" xfId="0" applyNumberFormat="1" applyBorder="1" applyAlignment="1">
      <alignment horizont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74" xfId="0" applyFont="1" applyFill="1" applyBorder="1" applyAlignment="1">
      <alignment horizontal="center" vertical="center" wrapText="1"/>
    </xf>
    <xf numFmtId="0" fontId="10" fillId="6" borderId="33" xfId="0" applyFont="1" applyFill="1" applyBorder="1" applyAlignment="1">
      <alignment horizontal="center" vertical="center" wrapText="1"/>
    </xf>
    <xf numFmtId="0" fontId="10" fillId="6" borderId="24" xfId="0" applyFont="1" applyFill="1" applyBorder="1" applyAlignment="1">
      <alignment horizontal="center" vertical="center" wrapText="1"/>
    </xf>
    <xf numFmtId="0" fontId="0" fillId="6" borderId="0" xfId="0" applyFill="1"/>
    <xf numFmtId="2" fontId="0" fillId="5" borderId="0" xfId="0" applyNumberFormat="1" applyFill="1"/>
    <xf numFmtId="0" fontId="0" fillId="5" borderId="0" xfId="0" applyFill="1"/>
    <xf numFmtId="0" fontId="0" fillId="0" borderId="2" xfId="0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0" fillId="0" borderId="22" xfId="0" applyBorder="1" applyAlignment="1">
      <alignment horizontal="center"/>
    </xf>
    <xf numFmtId="0" fontId="13" fillId="0" borderId="26" xfId="0" applyFont="1" applyBorder="1" applyAlignment="1">
      <alignment horizontal="center" vertical="center"/>
    </xf>
    <xf numFmtId="0" fontId="10" fillId="9" borderId="15" xfId="11" applyFont="1" applyFill="1" applyBorder="1" applyAlignment="1">
      <alignment horizontal="center" vertical="center"/>
    </xf>
    <xf numFmtId="0" fontId="10" fillId="9" borderId="18" xfId="11" applyFont="1" applyFill="1" applyBorder="1" applyAlignment="1">
      <alignment vertical="center"/>
    </xf>
    <xf numFmtId="0" fontId="5" fillId="5" borderId="60" xfId="11" applyFont="1" applyFill="1" applyBorder="1" applyAlignment="1">
      <alignment horizontal="center" vertical="center"/>
    </xf>
    <xf numFmtId="0" fontId="5" fillId="5" borderId="54" xfId="11" applyFont="1" applyFill="1" applyBorder="1" applyAlignment="1">
      <alignment vertical="center"/>
    </xf>
    <xf numFmtId="10" fontId="5" fillId="5" borderId="60" xfId="12" applyNumberFormat="1" applyFont="1" applyFill="1" applyBorder="1" applyAlignment="1">
      <alignment horizontal="center" vertical="center"/>
    </xf>
    <xf numFmtId="0" fontId="5" fillId="5" borderId="8" xfId="11" applyFont="1" applyFill="1" applyBorder="1" applyAlignment="1">
      <alignment horizontal="center" vertical="center"/>
    </xf>
    <xf numFmtId="0" fontId="5" fillId="5" borderId="48" xfId="11" applyFont="1" applyFill="1" applyBorder="1" applyAlignment="1">
      <alignment vertical="center"/>
    </xf>
    <xf numFmtId="10" fontId="5" fillId="5" borderId="8" xfId="12" applyNumberFormat="1" applyFont="1" applyFill="1" applyBorder="1" applyAlignment="1">
      <alignment horizontal="center" vertical="center"/>
    </xf>
    <xf numFmtId="0" fontId="5" fillId="5" borderId="59" xfId="11" applyFont="1" applyFill="1" applyBorder="1" applyAlignment="1">
      <alignment horizontal="center" vertical="center"/>
    </xf>
    <xf numFmtId="0" fontId="5" fillId="5" borderId="57" xfId="11" applyFont="1" applyFill="1" applyBorder="1" applyAlignment="1">
      <alignment vertical="center"/>
    </xf>
    <xf numFmtId="0" fontId="5" fillId="5" borderId="20" xfId="11" applyFont="1" applyFill="1" applyBorder="1" applyAlignment="1">
      <alignment horizontal="center" vertical="center"/>
    </xf>
    <xf numFmtId="0" fontId="5" fillId="5" borderId="45" xfId="11" applyFont="1" applyFill="1" applyBorder="1" applyAlignment="1">
      <alignment vertical="center"/>
    </xf>
    <xf numFmtId="10" fontId="5" fillId="5" borderId="20" xfId="12" applyNumberFormat="1" applyFont="1" applyFill="1" applyBorder="1" applyAlignment="1">
      <alignment horizontal="center" vertical="center"/>
    </xf>
    <xf numFmtId="0" fontId="5" fillId="5" borderId="11" xfId="11" applyFont="1" applyFill="1" applyBorder="1" applyAlignment="1">
      <alignment vertical="center"/>
    </xf>
    <xf numFmtId="0" fontId="5" fillId="5" borderId="12" xfId="11" applyFont="1" applyFill="1" applyBorder="1" applyAlignment="1">
      <alignment vertical="center"/>
    </xf>
    <xf numFmtId="0" fontId="5" fillId="5" borderId="18" xfId="11" applyFont="1" applyFill="1" applyBorder="1" applyAlignment="1">
      <alignment vertical="center"/>
    </xf>
    <xf numFmtId="0" fontId="5" fillId="5" borderId="22" xfId="11" applyFont="1" applyFill="1" applyBorder="1" applyAlignment="1">
      <alignment vertical="center"/>
    </xf>
    <xf numFmtId="0" fontId="5" fillId="5" borderId="22" xfId="11" applyFont="1" applyFill="1" applyBorder="1" applyAlignment="1">
      <alignment horizontal="center" vertical="center"/>
    </xf>
    <xf numFmtId="0" fontId="5" fillId="5" borderId="19" xfId="11" applyFont="1" applyFill="1" applyBorder="1" applyAlignment="1">
      <alignment horizontal="center" vertical="center"/>
    </xf>
    <xf numFmtId="10" fontId="5" fillId="9" borderId="15" xfId="12" applyNumberFormat="1" applyFont="1" applyFill="1" applyBorder="1" applyAlignment="1">
      <alignment horizontal="center" vertical="center"/>
    </xf>
    <xf numFmtId="0" fontId="10" fillId="5" borderId="71" xfId="11" applyFont="1" applyFill="1" applyBorder="1"/>
    <xf numFmtId="0" fontId="5" fillId="5" borderId="17" xfId="11" applyFont="1" applyFill="1" applyBorder="1"/>
    <xf numFmtId="0" fontId="5" fillId="5" borderId="72" xfId="11" applyFont="1" applyFill="1" applyBorder="1"/>
    <xf numFmtId="0" fontId="5" fillId="5" borderId="75" xfId="11" applyFont="1" applyFill="1" applyBorder="1"/>
    <xf numFmtId="0" fontId="5" fillId="5" borderId="0" xfId="11" applyFont="1" applyFill="1"/>
    <xf numFmtId="0" fontId="5" fillId="5" borderId="76" xfId="11" applyFont="1" applyFill="1" applyBorder="1"/>
    <xf numFmtId="0" fontId="5" fillId="5" borderId="11" xfId="11" applyFont="1" applyFill="1" applyBorder="1"/>
    <xf numFmtId="0" fontId="5" fillId="5" borderId="12" xfId="11" applyFont="1" applyFill="1" applyBorder="1"/>
    <xf numFmtId="0" fontId="5" fillId="5" borderId="21" xfId="11" applyFont="1" applyFill="1" applyBorder="1"/>
    <xf numFmtId="10" fontId="10" fillId="9" borderId="19" xfId="11" applyNumberFormat="1" applyFont="1" applyFill="1" applyBorder="1" applyAlignment="1">
      <alignment horizontal="center" vertical="center"/>
    </xf>
    <xf numFmtId="10" fontId="10" fillId="5" borderId="61" xfId="11" applyNumberFormat="1" applyFont="1" applyFill="1" applyBorder="1" applyAlignment="1">
      <alignment horizontal="center" vertical="center"/>
    </xf>
    <xf numFmtId="10" fontId="10" fillId="5" borderId="49" xfId="11" applyNumberFormat="1" applyFont="1" applyFill="1" applyBorder="1" applyAlignment="1">
      <alignment horizontal="center" vertical="center"/>
    </xf>
    <xf numFmtId="10" fontId="10" fillId="5" borderId="50" xfId="11" applyNumberFormat="1" applyFont="1" applyFill="1" applyBorder="1" applyAlignment="1">
      <alignment horizontal="center" vertical="center"/>
    </xf>
    <xf numFmtId="0" fontId="5" fillId="5" borderId="12" xfId="11" applyFont="1" applyFill="1" applyBorder="1" applyAlignment="1">
      <alignment horizontal="center" vertical="center"/>
    </xf>
    <xf numFmtId="0" fontId="5" fillId="5" borderId="21" xfId="11" applyFont="1" applyFill="1" applyBorder="1" applyAlignment="1">
      <alignment horizontal="center" vertical="center"/>
    </xf>
    <xf numFmtId="10" fontId="10" fillId="9" borderId="15" xfId="11" applyNumberFormat="1" applyFont="1" applyFill="1" applyBorder="1" applyAlignment="1">
      <alignment horizontal="center" vertical="center"/>
    </xf>
    <xf numFmtId="10" fontId="10" fillId="5" borderId="60" xfId="11" applyNumberFormat="1" applyFont="1" applyFill="1" applyBorder="1" applyAlignment="1">
      <alignment horizontal="center" vertical="center"/>
    </xf>
    <xf numFmtId="10" fontId="10" fillId="5" borderId="8" xfId="11" applyNumberFormat="1" applyFont="1" applyFill="1" applyBorder="1" applyAlignment="1">
      <alignment horizontal="center" vertical="center"/>
    </xf>
    <xf numFmtId="10" fontId="10" fillId="5" borderId="20" xfId="11" applyNumberFormat="1" applyFont="1" applyFill="1" applyBorder="1" applyAlignment="1">
      <alignment horizontal="center" vertical="center"/>
    </xf>
    <xf numFmtId="168" fontId="19" fillId="9" borderId="33" xfId="16" applyFill="1" applyBorder="1" applyAlignment="1">
      <alignment horizontal="center" vertical="center"/>
    </xf>
    <xf numFmtId="168" fontId="19" fillId="9" borderId="32" xfId="16" applyFill="1" applyBorder="1" applyAlignment="1">
      <alignment horizontal="center" vertical="center"/>
    </xf>
    <xf numFmtId="1" fontId="19" fillId="10" borderId="35" xfId="15" applyNumberFormat="1" applyFont="1" applyFill="1" applyBorder="1" applyAlignment="1">
      <alignment horizontal="center" vertical="center" wrapText="1"/>
    </xf>
    <xf numFmtId="9" fontId="19" fillId="10" borderId="24" xfId="15" applyFont="1" applyFill="1" applyBorder="1" applyAlignment="1">
      <alignment horizontal="center" vertical="center" wrapText="1"/>
    </xf>
    <xf numFmtId="1" fontId="19" fillId="10" borderId="35" xfId="13" applyNumberFormat="1" applyFill="1" applyBorder="1" applyAlignment="1">
      <alignment horizontal="center" vertical="center"/>
    </xf>
    <xf numFmtId="1" fontId="19" fillId="10" borderId="24" xfId="13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10" fillId="5" borderId="22" xfId="0" applyNumberFormat="1" applyFont="1" applyFill="1" applyBorder="1" applyAlignment="1">
      <alignment horizontal="center"/>
    </xf>
    <xf numFmtId="2" fontId="10" fillId="5" borderId="0" xfId="0" applyNumberFormat="1" applyFont="1" applyFill="1" applyAlignment="1">
      <alignment horizontal="center"/>
    </xf>
    <xf numFmtId="4" fontId="0" fillId="0" borderId="0" xfId="0" applyNumberFormat="1" applyAlignment="1">
      <alignment horizontal="left" wrapText="1"/>
    </xf>
    <xf numFmtId="0" fontId="0" fillId="0" borderId="0" xfId="0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left" wrapText="1"/>
    </xf>
    <xf numFmtId="170" fontId="0" fillId="4" borderId="10" xfId="0" applyNumberFormat="1" applyFill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170" fontId="0" fillId="4" borderId="10" xfId="0" applyNumberFormat="1" applyFill="1" applyBorder="1" applyAlignment="1">
      <alignment horizontal="center" vertical="center" wrapText="1"/>
    </xf>
    <xf numFmtId="4" fontId="0" fillId="0" borderId="0" xfId="0" applyNumberFormat="1" applyAlignment="1">
      <alignment horizontal="left" vertical="center" wrapText="1"/>
    </xf>
    <xf numFmtId="0" fontId="0" fillId="0" borderId="51" xfId="0" applyBorder="1" applyAlignment="1">
      <alignment horizontal="center" wrapText="1"/>
    </xf>
    <xf numFmtId="0" fontId="0" fillId="0" borderId="3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170" fontId="5" fillId="4" borderId="23" xfId="1" applyNumberFormat="1" applyFill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70" fontId="0" fillId="0" borderId="0" xfId="0" applyNumberFormat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70" fontId="5" fillId="4" borderId="10" xfId="1" applyNumberFormat="1" applyFill="1" applyBorder="1" applyAlignment="1">
      <alignment horizontal="right" vertical="center" wrapText="1"/>
    </xf>
    <xf numFmtId="4" fontId="0" fillId="0" borderId="0" xfId="0" applyNumberFormat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170" fontId="0" fillId="4" borderId="10" xfId="0" applyNumberFormat="1" applyFill="1" applyBorder="1" applyAlignment="1">
      <alignment horizontal="right" vertical="center" wrapText="1"/>
    </xf>
    <xf numFmtId="0" fontId="10" fillId="5" borderId="71" xfId="11" applyFont="1" applyFill="1" applyBorder="1" applyAlignment="1">
      <alignment vertical="center"/>
    </xf>
    <xf numFmtId="0" fontId="10" fillId="5" borderId="17" xfId="11" applyFont="1" applyFill="1" applyBorder="1" applyAlignment="1">
      <alignment vertical="center"/>
    </xf>
    <xf numFmtId="0" fontId="10" fillId="5" borderId="72" xfId="11" applyFont="1" applyFill="1" applyBorder="1" applyAlignment="1">
      <alignment vertical="center"/>
    </xf>
    <xf numFmtId="0" fontId="10" fillId="5" borderId="75" xfId="11" applyFont="1" applyFill="1" applyBorder="1" applyAlignment="1">
      <alignment horizontal="center" vertical="center"/>
    </xf>
    <xf numFmtId="0" fontId="10" fillId="5" borderId="0" xfId="11" applyFont="1" applyFill="1" applyAlignment="1">
      <alignment horizontal="center" vertical="center"/>
    </xf>
    <xf numFmtId="0" fontId="10" fillId="5" borderId="76" xfId="11" applyFont="1" applyFill="1" applyBorder="1" applyAlignment="1">
      <alignment horizontal="center" vertical="center"/>
    </xf>
    <xf numFmtId="0" fontId="5" fillId="5" borderId="75" xfId="11" applyFont="1" applyFill="1" applyBorder="1" applyAlignment="1">
      <alignment vertical="center"/>
    </xf>
    <xf numFmtId="0" fontId="5" fillId="5" borderId="76" xfId="11" applyFont="1" applyFill="1" applyBorder="1" applyAlignment="1">
      <alignment vertical="center"/>
    </xf>
    <xf numFmtId="0" fontId="10" fillId="5" borderId="75" xfId="11" applyFont="1" applyFill="1" applyBorder="1" applyAlignment="1">
      <alignment vertical="center"/>
    </xf>
    <xf numFmtId="0" fontId="10" fillId="5" borderId="76" xfId="11" applyFont="1" applyFill="1" applyBorder="1" applyAlignment="1">
      <alignment vertical="center"/>
    </xf>
    <xf numFmtId="0" fontId="18" fillId="5" borderId="75" xfId="11" applyFont="1" applyFill="1" applyBorder="1" applyAlignment="1">
      <alignment vertical="center"/>
    </xf>
    <xf numFmtId="0" fontId="18" fillId="5" borderId="75" xfId="11" applyFont="1" applyFill="1" applyBorder="1" applyAlignment="1">
      <alignment horizontal="center"/>
    </xf>
    <xf numFmtId="0" fontId="18" fillId="5" borderId="0" xfId="11" applyFont="1" applyFill="1" applyAlignment="1">
      <alignment horizontal="center" vertical="center"/>
    </xf>
    <xf numFmtId="0" fontId="10" fillId="5" borderId="76" xfId="11" applyFont="1" applyFill="1" applyBorder="1"/>
    <xf numFmtId="164" fontId="14" fillId="4" borderId="2" xfId="1" applyFont="1" applyFill="1" applyBorder="1" applyAlignment="1">
      <alignment vertical="center"/>
    </xf>
    <xf numFmtId="164" fontId="11" fillId="4" borderId="0" xfId="1" applyFont="1" applyFill="1" applyBorder="1" applyAlignment="1" applyProtection="1">
      <alignment vertical="center" wrapText="1"/>
    </xf>
    <xf numFmtId="164" fontId="0" fillId="4" borderId="0" xfId="1" applyFont="1" applyFill="1" applyBorder="1" applyAlignment="1" applyProtection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4" fontId="13" fillId="3" borderId="2" xfId="0" applyNumberFormat="1" applyFont="1" applyFill="1" applyBorder="1" applyAlignment="1">
      <alignment vertical="center"/>
    </xf>
    <xf numFmtId="164" fontId="11" fillId="4" borderId="10" xfId="1" applyFont="1" applyFill="1" applyBorder="1" applyAlignment="1">
      <alignment horizontal="center" vertical="center"/>
    </xf>
    <xf numFmtId="44" fontId="13" fillId="4" borderId="10" xfId="0" applyNumberFormat="1" applyFont="1" applyFill="1" applyBorder="1" applyAlignment="1">
      <alignment vertical="center"/>
    </xf>
    <xf numFmtId="44" fontId="10" fillId="4" borderId="10" xfId="0" applyNumberFormat="1" applyFont="1" applyFill="1" applyBorder="1" applyAlignment="1">
      <alignment horizontal="left" vertical="center" wrapText="1"/>
    </xf>
    <xf numFmtId="44" fontId="10" fillId="4" borderId="10" xfId="0" applyNumberFormat="1" applyFont="1" applyFill="1" applyBorder="1" applyAlignment="1">
      <alignment vertical="center"/>
    </xf>
    <xf numFmtId="44" fontId="13" fillId="4" borderId="63" xfId="0" applyNumberFormat="1" applyFont="1" applyFill="1" applyBorder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11" fillId="4" borderId="0" xfId="0" applyFont="1" applyFill="1" applyAlignment="1">
      <alignment vertical="center"/>
    </xf>
    <xf numFmtId="14" fontId="11" fillId="0" borderId="6" xfId="0" applyNumberFormat="1" applyFont="1" applyFill="1" applyBorder="1" applyAlignment="1">
      <alignment horizontal="left" vertical="center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24" fillId="5" borderId="75" xfId="11" applyFont="1" applyFill="1" applyBorder="1"/>
    <xf numFmtId="2" fontId="13" fillId="0" borderId="43" xfId="0" applyNumberFormat="1" applyFont="1" applyBorder="1" applyAlignment="1">
      <alignment horizontal="center" vertical="center"/>
    </xf>
    <xf numFmtId="2" fontId="13" fillId="0" borderId="45" xfId="0" applyNumberFormat="1" applyFont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horizontal="left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44" xfId="0" applyFont="1" applyFill="1" applyBorder="1" applyAlignment="1">
      <alignment horizontal="center" vertical="center"/>
    </xf>
    <xf numFmtId="0" fontId="13" fillId="0" borderId="50" xfId="0" applyFont="1" applyFill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3" borderId="2" xfId="0" applyFont="1" applyFill="1" applyBorder="1" applyAlignment="1">
      <alignment horizontal="left" vertical="center"/>
    </xf>
    <xf numFmtId="0" fontId="13" fillId="3" borderId="10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48" xfId="0" applyFont="1" applyFill="1" applyBorder="1" applyAlignment="1">
      <alignment horizontal="left" vertical="center"/>
    </xf>
    <xf numFmtId="0" fontId="13" fillId="3" borderId="49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10" fillId="3" borderId="48" xfId="0" applyFont="1" applyFill="1" applyBorder="1" applyAlignment="1">
      <alignment horizontal="left" vertical="center"/>
    </xf>
    <xf numFmtId="0" fontId="10" fillId="3" borderId="49" xfId="0" applyFont="1" applyFill="1" applyBorder="1" applyAlignment="1">
      <alignment horizontal="left" vertical="center"/>
    </xf>
    <xf numFmtId="0" fontId="11" fillId="2" borderId="42" xfId="0" applyFont="1" applyFill="1" applyBorder="1" applyAlignment="1">
      <alignment horizontal="center" vertical="center" wrapText="1"/>
    </xf>
    <xf numFmtId="0" fontId="11" fillId="2" borderId="69" xfId="0" applyFont="1" applyFill="1" applyBorder="1" applyAlignment="1">
      <alignment horizontal="center" vertical="center" wrapText="1"/>
    </xf>
    <xf numFmtId="0" fontId="11" fillId="2" borderId="6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8" xfId="0" applyFont="1" applyFill="1" applyBorder="1" applyAlignment="1">
      <alignment horizontal="left" vertical="center" wrapText="1"/>
    </xf>
    <xf numFmtId="0" fontId="13" fillId="3" borderId="51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1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left" vertical="center"/>
    </xf>
    <xf numFmtId="0" fontId="10" fillId="3" borderId="27" xfId="0" applyFont="1" applyFill="1" applyBorder="1" applyAlignment="1">
      <alignment horizontal="left" vertical="center"/>
    </xf>
    <xf numFmtId="0" fontId="10" fillId="3" borderId="23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10" fillId="3" borderId="31" xfId="0" applyFont="1" applyFill="1" applyBorder="1" applyAlignment="1">
      <alignment horizontal="left" vertical="center"/>
    </xf>
    <xf numFmtId="0" fontId="10" fillId="3" borderId="13" xfId="0" applyFont="1" applyFill="1" applyBorder="1" applyAlignment="1">
      <alignment horizontal="left" vertical="center"/>
    </xf>
    <xf numFmtId="0" fontId="10" fillId="3" borderId="14" xfId="0" applyFont="1" applyFill="1" applyBorder="1" applyAlignment="1">
      <alignment horizontal="left" vertical="center"/>
    </xf>
    <xf numFmtId="2" fontId="11" fillId="4" borderId="39" xfId="0" applyNumberFormat="1" applyFont="1" applyFill="1" applyBorder="1" applyAlignment="1">
      <alignment horizontal="left" vertical="center"/>
    </xf>
    <xf numFmtId="2" fontId="11" fillId="4" borderId="14" xfId="0" applyNumberFormat="1" applyFont="1" applyFill="1" applyBorder="1" applyAlignment="1">
      <alignment horizontal="left" vertical="center"/>
    </xf>
    <xf numFmtId="14" fontId="11" fillId="4" borderId="52" xfId="0" applyNumberFormat="1" applyFont="1" applyFill="1" applyBorder="1" applyAlignment="1">
      <alignment horizontal="left" vertical="center"/>
    </xf>
    <xf numFmtId="14" fontId="11" fillId="4" borderId="23" xfId="0" applyNumberFormat="1" applyFont="1" applyFill="1" applyBorder="1" applyAlignment="1">
      <alignment horizontal="left" vertical="center"/>
    </xf>
    <xf numFmtId="2" fontId="11" fillId="4" borderId="51" xfId="0" applyNumberFormat="1" applyFont="1" applyFill="1" applyBorder="1" applyAlignment="1">
      <alignment horizontal="left" vertical="center"/>
    </xf>
    <xf numFmtId="2" fontId="11" fillId="4" borderId="10" xfId="0" applyNumberFormat="1" applyFont="1" applyFill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7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8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78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9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left" vertical="center" wrapText="1"/>
    </xf>
    <xf numFmtId="167" fontId="6" fillId="0" borderId="2" xfId="0" applyNumberFormat="1" applyFont="1" applyBorder="1" applyAlignment="1">
      <alignment horizontal="center" vertical="center"/>
    </xf>
    <xf numFmtId="0" fontId="13" fillId="11" borderId="16" xfId="0" applyFont="1" applyFill="1" applyBorder="1" applyAlignment="1">
      <alignment horizontal="center" vertical="center" wrapText="1"/>
    </xf>
    <xf numFmtId="0" fontId="13" fillId="11" borderId="2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13" fillId="11" borderId="26" xfId="0" applyFont="1" applyFill="1" applyBorder="1" applyAlignment="1">
      <alignment horizontal="center" vertical="center" wrapText="1"/>
    </xf>
    <xf numFmtId="0" fontId="13" fillId="11" borderId="62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3" fillId="11" borderId="59" xfId="0" applyFont="1" applyFill="1" applyBorder="1" applyAlignment="1">
      <alignment horizontal="center" vertical="center" wrapText="1"/>
    </xf>
    <xf numFmtId="170" fontId="13" fillId="11" borderId="44" xfId="0" applyNumberFormat="1" applyFont="1" applyFill="1" applyBorder="1" applyAlignment="1">
      <alignment horizontal="right" vertical="center" wrapText="1"/>
    </xf>
    <xf numFmtId="170" fontId="13" fillId="11" borderId="70" xfId="0" applyNumberFormat="1" applyFont="1" applyFill="1" applyBorder="1" applyAlignment="1">
      <alignment horizontal="right" vertical="center" wrapText="1"/>
    </xf>
    <xf numFmtId="0" fontId="11" fillId="0" borderId="73" xfId="11" applyBorder="1" applyAlignment="1">
      <alignment horizontal="center"/>
    </xf>
    <xf numFmtId="0" fontId="11" fillId="0" borderId="54" xfId="11" applyBorder="1" applyAlignment="1">
      <alignment horizontal="center"/>
    </xf>
    <xf numFmtId="0" fontId="11" fillId="0" borderId="61" xfId="11" applyBorder="1" applyAlignment="1">
      <alignment horizontal="center"/>
    </xf>
    <xf numFmtId="0" fontId="23" fillId="6" borderId="71" xfId="11" applyFont="1" applyFill="1" applyBorder="1" applyAlignment="1">
      <alignment horizontal="center" vertical="center"/>
    </xf>
    <xf numFmtId="0" fontId="23" fillId="6" borderId="17" xfId="11" applyFont="1" applyFill="1" applyBorder="1" applyAlignment="1">
      <alignment horizontal="center" vertical="center"/>
    </xf>
    <xf numFmtId="0" fontId="23" fillId="6" borderId="72" xfId="11" applyFont="1" applyFill="1" applyBorder="1" applyAlignment="1">
      <alignment horizontal="center" vertical="center"/>
    </xf>
    <xf numFmtId="0" fontId="23" fillId="6" borderId="11" xfId="11" applyFont="1" applyFill="1" applyBorder="1" applyAlignment="1">
      <alignment horizontal="center" vertical="center"/>
    </xf>
    <xf numFmtId="0" fontId="23" fillId="6" borderId="12" xfId="11" applyFont="1" applyFill="1" applyBorder="1" applyAlignment="1">
      <alignment horizontal="center" vertical="center"/>
    </xf>
    <xf numFmtId="0" fontId="23" fillId="6" borderId="21" xfId="11" applyFont="1" applyFill="1" applyBorder="1" applyAlignment="1">
      <alignment horizontal="center" vertical="center"/>
    </xf>
    <xf numFmtId="0" fontId="11" fillId="0" borderId="30" xfId="11" applyBorder="1" applyAlignment="1">
      <alignment horizontal="center"/>
    </xf>
    <xf numFmtId="0" fontId="11" fillId="0" borderId="27" xfId="11" applyBorder="1" applyAlignment="1">
      <alignment horizontal="center"/>
    </xf>
    <xf numFmtId="0" fontId="11" fillId="0" borderId="23" xfId="11" applyBorder="1" applyAlignment="1">
      <alignment horizontal="center"/>
    </xf>
    <xf numFmtId="0" fontId="11" fillId="0" borderId="26" xfId="11" applyBorder="1" applyAlignment="1">
      <alignment horizontal="center"/>
    </xf>
    <xf numFmtId="0" fontId="11" fillId="0" borderId="43" xfId="11" applyBorder="1" applyAlignment="1">
      <alignment horizontal="center"/>
    </xf>
    <xf numFmtId="0" fontId="11" fillId="0" borderId="44" xfId="11" applyBorder="1" applyAlignment="1">
      <alignment horizontal="center"/>
    </xf>
    <xf numFmtId="0" fontId="11" fillId="0" borderId="2" xfId="11" applyBorder="1" applyAlignment="1">
      <alignment vertical="center" wrapText="1"/>
    </xf>
    <xf numFmtId="0" fontId="11" fillId="0" borderId="68" xfId="11" applyBorder="1" applyAlignment="1">
      <alignment horizontal="center" vertical="center"/>
    </xf>
    <xf numFmtId="0" fontId="11" fillId="0" borderId="64" xfId="11" applyBorder="1" applyAlignment="1">
      <alignment horizontal="center" vertical="center"/>
    </xf>
    <xf numFmtId="0" fontId="5" fillId="0" borderId="9" xfId="11" applyFont="1" applyBorder="1" applyAlignment="1">
      <alignment horizontal="center" vertical="center"/>
    </xf>
    <xf numFmtId="0" fontId="11" fillId="0" borderId="9" xfId="11" applyBorder="1" applyAlignment="1">
      <alignment horizontal="center" vertical="center"/>
    </xf>
    <xf numFmtId="0" fontId="11" fillId="0" borderId="4" xfId="11" applyBorder="1" applyAlignment="1">
      <alignment horizontal="left" vertical="center" wrapText="1"/>
    </xf>
    <xf numFmtId="0" fontId="11" fillId="0" borderId="5" xfId="11" applyBorder="1" applyAlignment="1">
      <alignment horizontal="left" vertical="center" wrapText="1"/>
    </xf>
    <xf numFmtId="0" fontId="5" fillId="0" borderId="2" xfId="11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14" fillId="0" borderId="55" xfId="0" applyFont="1" applyBorder="1" applyAlignment="1">
      <alignment horizontal="left" vertical="center"/>
    </xf>
    <xf numFmtId="44" fontId="14" fillId="0" borderId="10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44" fontId="11" fillId="0" borderId="10" xfId="17" applyFill="1" applyBorder="1" applyAlignment="1">
      <alignment horizontal="center" vertical="center" wrapText="1"/>
    </xf>
    <xf numFmtId="44" fontId="11" fillId="0" borderId="63" xfId="17" applyFill="1" applyBorder="1" applyAlignment="1">
      <alignment horizontal="center" vertical="center" wrapText="1"/>
    </xf>
    <xf numFmtId="44" fontId="11" fillId="0" borderId="36" xfId="17" applyFill="1" applyBorder="1" applyAlignment="1">
      <alignment horizontal="center" vertical="center" wrapText="1"/>
    </xf>
    <xf numFmtId="0" fontId="10" fillId="6" borderId="9" xfId="11" applyFont="1" applyFill="1" applyBorder="1" applyAlignment="1">
      <alignment horizontal="right"/>
    </xf>
    <xf numFmtId="0" fontId="10" fillId="6" borderId="2" xfId="11" applyFont="1" applyFill="1" applyBorder="1" applyAlignment="1">
      <alignment horizontal="right"/>
    </xf>
    <xf numFmtId="0" fontId="10" fillId="6" borderId="10" xfId="11" applyFont="1" applyFill="1" applyBorder="1" applyAlignment="1">
      <alignment horizontal="right"/>
    </xf>
    <xf numFmtId="0" fontId="10" fillId="6" borderId="9" xfId="11" applyFont="1" applyFill="1" applyBorder="1" applyAlignment="1">
      <alignment horizontal="right" vertical="center"/>
    </xf>
    <xf numFmtId="0" fontId="10" fillId="6" borderId="2" xfId="11" applyFont="1" applyFill="1" applyBorder="1" applyAlignment="1">
      <alignment horizontal="right" vertical="center"/>
    </xf>
    <xf numFmtId="0" fontId="10" fillId="6" borderId="10" xfId="11" applyFont="1" applyFill="1" applyBorder="1" applyAlignment="1">
      <alignment horizontal="right" vertical="center"/>
    </xf>
    <xf numFmtId="0" fontId="10" fillId="6" borderId="31" xfId="11" applyFont="1" applyFill="1" applyBorder="1" applyAlignment="1">
      <alignment horizontal="right"/>
    </xf>
    <xf numFmtId="0" fontId="10" fillId="6" borderId="13" xfId="11" applyFont="1" applyFill="1" applyBorder="1" applyAlignment="1">
      <alignment horizontal="right"/>
    </xf>
    <xf numFmtId="0" fontId="10" fillId="6" borderId="14" xfId="11" applyFont="1" applyFill="1" applyBorder="1" applyAlignment="1">
      <alignment horizontal="right"/>
    </xf>
    <xf numFmtId="0" fontId="10" fillId="0" borderId="9" xfId="11" applyFont="1" applyBorder="1" applyAlignment="1">
      <alignment horizontal="center" vertical="center"/>
    </xf>
    <xf numFmtId="0" fontId="10" fillId="0" borderId="2" xfId="11" applyFont="1" applyBorder="1" applyAlignment="1">
      <alignment horizontal="center" vertical="center"/>
    </xf>
    <xf numFmtId="169" fontId="11" fillId="0" borderId="7" xfId="12" applyNumberFormat="1" applyFill="1" applyBorder="1" applyAlignment="1">
      <alignment horizontal="center" vertical="center"/>
    </xf>
    <xf numFmtId="169" fontId="11" fillId="0" borderId="48" xfId="12" applyNumberFormat="1" applyFill="1" applyBorder="1" applyAlignment="1">
      <alignment horizontal="center" vertical="center"/>
    </xf>
    <xf numFmtId="169" fontId="11" fillId="0" borderId="49" xfId="12" applyNumberForma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2" fontId="10" fillId="6" borderId="35" xfId="0" applyNumberFormat="1" applyFont="1" applyFill="1" applyBorder="1" applyAlignment="1">
      <alignment horizontal="center"/>
    </xf>
    <xf numFmtId="2" fontId="10" fillId="6" borderId="33" xfId="0" applyNumberFormat="1" applyFont="1" applyFill="1" applyBorder="1" applyAlignment="1">
      <alignment horizontal="center"/>
    </xf>
    <xf numFmtId="2" fontId="10" fillId="6" borderId="24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9" borderId="42" xfId="0" applyFont="1" applyFill="1" applyBorder="1" applyAlignment="1">
      <alignment horizontal="center" vertical="center" wrapText="1"/>
    </xf>
    <xf numFmtId="0" fontId="6" fillId="9" borderId="65" xfId="0" applyFont="1" applyFill="1" applyBorder="1" applyAlignment="1">
      <alignment horizontal="center" vertical="center" wrapText="1"/>
    </xf>
    <xf numFmtId="0" fontId="6" fillId="9" borderId="47" xfId="0" applyFont="1" applyFill="1" applyBorder="1" applyAlignment="1">
      <alignment horizontal="center" vertical="center" wrapText="1"/>
    </xf>
    <xf numFmtId="0" fontId="6" fillId="9" borderId="29" xfId="0" applyFont="1" applyFill="1" applyBorder="1" applyAlignment="1">
      <alignment horizontal="center" vertical="center" wrapText="1"/>
    </xf>
    <xf numFmtId="0" fontId="21" fillId="9" borderId="35" xfId="13" applyFont="1" applyFill="1" applyBorder="1" applyAlignment="1">
      <alignment horizontal="center" vertical="center"/>
    </xf>
    <xf numFmtId="0" fontId="21" fillId="9" borderId="33" xfId="13" applyFont="1" applyFill="1" applyBorder="1" applyAlignment="1">
      <alignment horizontal="center" vertical="center"/>
    </xf>
    <xf numFmtId="0" fontId="6" fillId="9" borderId="30" xfId="0" applyFont="1" applyFill="1" applyBorder="1" applyAlignment="1">
      <alignment horizontal="center" vertical="center" wrapText="1"/>
    </xf>
    <xf numFmtId="0" fontId="6" fillId="9" borderId="23" xfId="0" applyFont="1" applyFill="1" applyBorder="1" applyAlignment="1">
      <alignment horizontal="center" vertical="center" wrapText="1"/>
    </xf>
    <xf numFmtId="0" fontId="22" fillId="9" borderId="40" xfId="13" applyFont="1" applyFill="1" applyBorder="1" applyAlignment="1">
      <alignment horizontal="center" vertical="center" wrapText="1"/>
    </xf>
    <xf numFmtId="0" fontId="22" fillId="9" borderId="66" xfId="13" applyFont="1" applyFill="1" applyBorder="1" applyAlignment="1">
      <alignment horizontal="center" vertical="center" wrapText="1"/>
    </xf>
    <xf numFmtId="0" fontId="22" fillId="9" borderId="46" xfId="13" applyFont="1" applyFill="1" applyBorder="1" applyAlignment="1">
      <alignment horizontal="center" vertical="center"/>
    </xf>
    <xf numFmtId="0" fontId="22" fillId="9" borderId="28" xfId="13" applyFont="1" applyFill="1" applyBorder="1" applyAlignment="1">
      <alignment horizontal="center" vertical="center"/>
    </xf>
    <xf numFmtId="0" fontId="22" fillId="9" borderId="16" xfId="13" applyFont="1" applyFill="1" applyBorder="1" applyAlignment="1">
      <alignment horizontal="center" vertical="center"/>
    </xf>
    <xf numFmtId="0" fontId="22" fillId="9" borderId="25" xfId="13" applyFont="1" applyFill="1" applyBorder="1" applyAlignment="1">
      <alignment horizontal="center" vertical="center"/>
    </xf>
    <xf numFmtId="0" fontId="22" fillId="9" borderId="41" xfId="13" applyFont="1" applyFill="1" applyBorder="1" applyAlignment="1">
      <alignment horizontal="center" vertical="center"/>
    </xf>
    <xf numFmtId="0" fontId="22" fillId="9" borderId="67" xfId="13" applyFont="1" applyFill="1" applyBorder="1" applyAlignment="1">
      <alignment horizontal="center" vertical="center"/>
    </xf>
    <xf numFmtId="0" fontId="10" fillId="0" borderId="0" xfId="11" applyFont="1" applyAlignment="1">
      <alignment horizontal="center"/>
    </xf>
    <xf numFmtId="0" fontId="10" fillId="9" borderId="18" xfId="11" applyFont="1" applyFill="1" applyBorder="1" applyAlignment="1">
      <alignment horizontal="center" vertical="center"/>
    </xf>
    <xf numFmtId="0" fontId="10" fillId="9" borderId="19" xfId="11" applyFont="1" applyFill="1" applyBorder="1" applyAlignment="1">
      <alignment horizontal="center" vertical="center"/>
    </xf>
    <xf numFmtId="0" fontId="18" fillId="0" borderId="0" xfId="11" applyFont="1" applyAlignment="1">
      <alignment horizontal="center" vertical="center"/>
    </xf>
    <xf numFmtId="0" fontId="18" fillId="9" borderId="58" xfId="11" applyFont="1" applyFill="1" applyBorder="1" applyAlignment="1">
      <alignment horizontal="center" vertical="center"/>
    </xf>
    <xf numFmtId="0" fontId="18" fillId="9" borderId="57" xfId="11" applyFont="1" applyFill="1" applyBorder="1" applyAlignment="1">
      <alignment horizontal="center" vertical="center"/>
    </xf>
    <xf numFmtId="0" fontId="18" fillId="9" borderId="56" xfId="11" applyFont="1" applyFill="1" applyBorder="1" applyAlignment="1">
      <alignment horizontal="center" vertical="center"/>
    </xf>
    <xf numFmtId="0" fontId="18" fillId="9" borderId="55" xfId="11" applyFont="1" applyFill="1" applyBorder="1" applyAlignment="1">
      <alignment horizontal="center" vertical="center"/>
    </xf>
    <xf numFmtId="0" fontId="18" fillId="9" borderId="54" xfId="11" applyFont="1" applyFill="1" applyBorder="1" applyAlignment="1">
      <alignment horizontal="center" vertical="center"/>
    </xf>
    <xf numFmtId="0" fontId="18" fillId="9" borderId="53" xfId="11" applyFont="1" applyFill="1" applyBorder="1" applyAlignment="1">
      <alignment horizontal="center" vertical="center"/>
    </xf>
    <xf numFmtId="0" fontId="24" fillId="5" borderId="0" xfId="11" applyFont="1" applyFill="1" applyAlignment="1">
      <alignment horizontal="center"/>
    </xf>
    <xf numFmtId="0" fontId="16" fillId="5" borderId="0" xfId="11" applyFont="1" applyFill="1" applyAlignment="1">
      <alignment horizontal="center"/>
    </xf>
    <xf numFmtId="0" fontId="5" fillId="5" borderId="18" xfId="11" applyFont="1" applyFill="1" applyBorder="1" applyAlignment="1">
      <alignment horizontal="center" vertical="center"/>
    </xf>
    <xf numFmtId="0" fontId="5" fillId="5" borderId="22" xfId="11" applyFont="1" applyFill="1" applyBorder="1" applyAlignment="1">
      <alignment horizontal="center" vertical="center"/>
    </xf>
    <xf numFmtId="0" fontId="5" fillId="5" borderId="19" xfId="11" applyFont="1" applyFill="1" applyBorder="1" applyAlignment="1">
      <alignment horizontal="center" vertical="center"/>
    </xf>
    <xf numFmtId="0" fontId="9" fillId="5" borderId="75" xfId="11" applyFont="1" applyFill="1" applyBorder="1" applyAlignment="1">
      <alignment horizontal="center" vertical="center"/>
    </xf>
    <xf numFmtId="0" fontId="9" fillId="5" borderId="0" xfId="11" applyFont="1" applyFill="1" applyAlignment="1">
      <alignment horizontal="center" vertical="center"/>
    </xf>
    <xf numFmtId="0" fontId="9" fillId="5" borderId="76" xfId="11" applyFont="1" applyFill="1" applyBorder="1" applyAlignment="1">
      <alignment horizontal="center" vertical="center"/>
    </xf>
    <xf numFmtId="0" fontId="9" fillId="5" borderId="0" xfId="11" applyFont="1" applyFill="1" applyAlignment="1">
      <alignment horizontal="center" vertical="center" wrapText="1"/>
    </xf>
    <xf numFmtId="0" fontId="9" fillId="5" borderId="76" xfId="11" applyFont="1" applyFill="1" applyBorder="1" applyAlignment="1">
      <alignment horizontal="center" vertical="center" wrapText="1"/>
    </xf>
    <xf numFmtId="0" fontId="10" fillId="5" borderId="0" xfId="11" applyFont="1" applyFill="1" applyAlignment="1">
      <alignment horizontal="center" vertical="center"/>
    </xf>
    <xf numFmtId="0" fontId="10" fillId="5" borderId="76" xfId="11" applyFont="1" applyFill="1" applyBorder="1" applyAlignment="1">
      <alignment horizontal="center" vertical="center"/>
    </xf>
    <xf numFmtId="0" fontId="10" fillId="9" borderId="22" xfId="11" applyFont="1" applyFill="1" applyBorder="1" applyAlignment="1">
      <alignment horizontal="center" vertical="center"/>
    </xf>
  </cellXfs>
  <cellStyles count="20">
    <cellStyle name="Hiperlink" xfId="14" xr:uid="{EF9C44CB-DEC0-419F-A22B-A3A740AC712C}"/>
    <cellStyle name="Moeda" xfId="1" builtinId="4"/>
    <cellStyle name="Moeda 2" xfId="2" xr:uid="{00000000-0005-0000-0000-000006000000}"/>
    <cellStyle name="Moeda 2 2" xfId="17" xr:uid="{C8A8732E-DBC2-4DBD-9AF7-6304E98C72C9}"/>
    <cellStyle name="Moeda 3" xfId="3" xr:uid="{00000000-0005-0000-0000-000007000000}"/>
    <cellStyle name="Moeda 4" xfId="10" xr:uid="{173B54E0-9E65-46A8-997F-4AB682033C9F}"/>
    <cellStyle name="Moeda 5" xfId="18" xr:uid="{4AE8A4C0-7978-46CD-8DE0-ADFB5B017962}"/>
    <cellStyle name="Normal" xfId="0" builtinId="0"/>
    <cellStyle name="Normal 2" xfId="4" xr:uid="{00000000-0005-0000-0000-000008000000}"/>
    <cellStyle name="Normal 2 2" xfId="11" xr:uid="{A134F516-B66D-429A-BA39-2B252B10CF56}"/>
    <cellStyle name="Normal 3" xfId="8" xr:uid="{3F7EF837-AC3A-4440-8561-64210CD3AB51}"/>
    <cellStyle name="Normal 4" xfId="13" xr:uid="{C3140FD6-F02E-42F4-9041-BFF8545A5F36}"/>
    <cellStyle name="Normal 5" xfId="19" xr:uid="{7A10E7EA-F487-4E48-A85B-2886B01846FD}"/>
    <cellStyle name="Porcentagem 2" xfId="5" xr:uid="{00000000-0005-0000-0000-000009000000}"/>
    <cellStyle name="Porcentagem 2 2" xfId="12" xr:uid="{F15CCF5D-C0A6-444D-8E9A-C01D0F42AFA0}"/>
    <cellStyle name="Porcentagem 3" xfId="6" xr:uid="{00000000-0005-0000-0000-00000A000000}"/>
    <cellStyle name="Porcentagem 4" xfId="9" xr:uid="{4B56067F-76D3-4F6A-A829-DF0D347306AD}"/>
    <cellStyle name="Porcentagem 5" xfId="15" xr:uid="{4C829223-1FDE-4054-9D01-AAB0DCCB6AE0}"/>
    <cellStyle name="Vírgula 2" xfId="7" xr:uid="{00000000-0005-0000-0000-00000B000000}"/>
    <cellStyle name="Vírgula 3" xfId="16" xr:uid="{FF31917A-0CAB-42E7-9446-AE9DE89400C3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99FF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1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22/10/relationships/richValueRel" Target="richData/richValueRel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1</xdr:row>
      <xdr:rowOff>123825</xdr:rowOff>
    </xdr:from>
    <xdr:to>
      <xdr:col>2</xdr:col>
      <xdr:colOff>1017224</xdr:colOff>
      <xdr:row>5</xdr:row>
      <xdr:rowOff>28575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E7295C0-A913-4704-A5B9-5DF4CA4A7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285750"/>
          <a:ext cx="1474425" cy="590550"/>
        </a:xfrm>
        <a:prstGeom prst="rect">
          <a:avLst/>
        </a:prstGeom>
        <a:noFill/>
        <a:ln w="12700">
          <a:solidFill>
            <a:schemeClr val="tx1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CEAB-1820-4651-8498-E66CF7638ED3}">
  <sheetPr>
    <pageSetUpPr fitToPage="1"/>
  </sheetPr>
  <dimension ref="A1:G65470"/>
  <sheetViews>
    <sheetView view="pageBreakPreview" zoomScaleNormal="85" zoomScaleSheetLayoutView="100" zoomScalePageLayoutView="60" workbookViewId="0">
      <pane xSplit="1" ySplit="3" topLeftCell="B28" activePane="bottomRight" state="frozen"/>
      <selection activeCell="D77" sqref="D77"/>
      <selection pane="topRight" activeCell="D77" sqref="D77"/>
      <selection pane="bottomLeft" activeCell="D77" sqref="D77"/>
      <selection pane="bottomRight" activeCell="G1" sqref="G1"/>
    </sheetView>
  </sheetViews>
  <sheetFormatPr defaultColWidth="9.140625" defaultRowHeight="12.75"/>
  <cols>
    <col min="1" max="1" width="2.5703125" style="7" customWidth="1"/>
    <col min="2" max="2" width="22.85546875" style="9" customWidth="1"/>
    <col min="3" max="3" width="74.5703125" style="9" customWidth="1"/>
    <col min="4" max="4" width="9.140625" style="8" bestFit="1" customWidth="1"/>
    <col min="5" max="5" width="13.140625" style="135" bestFit="1" customWidth="1"/>
    <col min="6" max="6" width="27.85546875" style="7" bestFit="1" customWidth="1"/>
    <col min="7" max="7" width="48" style="279" bestFit="1" customWidth="1"/>
    <col min="8" max="16384" width="9.140625" style="5"/>
  </cols>
  <sheetData>
    <row r="1" spans="1:7" ht="46.5" customHeight="1" thickBot="1">
      <c r="A1" s="76"/>
      <c r="B1" s="181" t="e" vm="1">
        <v>#VALUE!</v>
      </c>
      <c r="C1" s="298" t="s">
        <v>48</v>
      </c>
      <c r="D1" s="299"/>
      <c r="E1" s="300"/>
      <c r="F1" s="75" t="s">
        <v>49</v>
      </c>
      <c r="G1" s="280"/>
    </row>
    <row r="2" spans="1:7">
      <c r="A2" s="76"/>
      <c r="B2" s="312" t="s">
        <v>1</v>
      </c>
      <c r="C2" s="301" t="s">
        <v>212</v>
      </c>
      <c r="D2" s="303" t="s">
        <v>51</v>
      </c>
      <c r="E2" s="288" t="s">
        <v>43</v>
      </c>
      <c r="F2" s="303" t="s">
        <v>1090</v>
      </c>
      <c r="G2" s="305" t="s">
        <v>54</v>
      </c>
    </row>
    <row r="3" spans="1:7" ht="13.5" thickBot="1">
      <c r="A3" s="76"/>
      <c r="B3" s="313"/>
      <c r="C3" s="302"/>
      <c r="D3" s="304"/>
      <c r="E3" s="289"/>
      <c r="F3" s="304"/>
      <c r="G3" s="306"/>
    </row>
    <row r="4" spans="1:7">
      <c r="A4" s="76"/>
      <c r="B4" s="307"/>
      <c r="C4" s="308"/>
      <c r="D4" s="308"/>
      <c r="E4" s="308"/>
      <c r="F4" s="308"/>
      <c r="G4" s="309"/>
    </row>
    <row r="5" spans="1:7" s="6" customFormat="1">
      <c r="A5" s="76"/>
      <c r="B5" s="41" t="s">
        <v>0</v>
      </c>
      <c r="C5" s="316" t="s">
        <v>47</v>
      </c>
      <c r="D5" s="317"/>
      <c r="E5" s="317"/>
      <c r="F5" s="317"/>
      <c r="G5" s="318"/>
    </row>
    <row r="6" spans="1:7" s="6" customFormat="1">
      <c r="A6" s="76"/>
      <c r="B6" s="83" t="s">
        <v>0</v>
      </c>
      <c r="C6" s="40" t="s">
        <v>47</v>
      </c>
      <c r="D6" s="18" t="s">
        <v>57</v>
      </c>
      <c r="E6" s="34">
        <v>24</v>
      </c>
      <c r="F6" s="15">
        <f>'2-  COMPOSIÇÕES '!J14</f>
        <v>0</v>
      </c>
      <c r="G6" s="273">
        <f>TRUNC(E6*F6,2)</f>
        <v>0</v>
      </c>
    </row>
    <row r="7" spans="1:7" s="6" customFormat="1">
      <c r="A7" s="138" t="s">
        <v>1061</v>
      </c>
      <c r="B7" s="310"/>
      <c r="C7" s="311"/>
      <c r="D7" s="311"/>
      <c r="E7" s="311"/>
      <c r="F7" s="36" t="s">
        <v>13</v>
      </c>
      <c r="G7" s="274">
        <f>SUM(G6)</f>
        <v>0</v>
      </c>
    </row>
    <row r="8" spans="1:7" s="6" customFormat="1">
      <c r="A8" s="33"/>
      <c r="B8" s="41" t="s">
        <v>14</v>
      </c>
      <c r="C8" s="314" t="s">
        <v>66</v>
      </c>
      <c r="D8" s="314"/>
      <c r="E8" s="314"/>
      <c r="F8" s="314"/>
      <c r="G8" s="315"/>
    </row>
    <row r="9" spans="1:7">
      <c r="B9" s="77" t="s">
        <v>15</v>
      </c>
      <c r="C9" s="121" t="s">
        <v>403</v>
      </c>
      <c r="D9" s="12" t="s">
        <v>10</v>
      </c>
      <c r="E9" s="13">
        <f>'7 - QUANT. REG E VENTOSAS'!I4</f>
        <v>180</v>
      </c>
      <c r="F9" s="136">
        <f>'2-  COMPOSIÇÕES '!J30+'2-  COMPOSIÇÕES '!J36</f>
        <v>0</v>
      </c>
      <c r="G9" s="273">
        <f>TRUNC(E9*F9,2)</f>
        <v>0</v>
      </c>
    </row>
    <row r="10" spans="1:7">
      <c r="B10" s="83" t="s">
        <v>17</v>
      </c>
      <c r="C10" s="121" t="s">
        <v>404</v>
      </c>
      <c r="D10" s="12" t="s">
        <v>10</v>
      </c>
      <c r="E10" s="13">
        <f>'7 - QUANT. REG E VENTOSAS'!J4</f>
        <v>70</v>
      </c>
      <c r="F10" s="136">
        <f>'2-  COMPOSIÇÕES '!J48+'2-  COMPOSIÇÕES '!J54</f>
        <v>0</v>
      </c>
      <c r="G10" s="273">
        <f t="shared" ref="G10" si="0">TRUNC(E10*F10,2)</f>
        <v>0</v>
      </c>
    </row>
    <row r="11" spans="1:7">
      <c r="A11" s="139" t="s">
        <v>1061</v>
      </c>
      <c r="B11" s="310"/>
      <c r="C11" s="311"/>
      <c r="D11" s="311"/>
      <c r="E11" s="311"/>
      <c r="F11" s="36" t="s">
        <v>19</v>
      </c>
      <c r="G11" s="275">
        <f>SUM(G9:G10)</f>
        <v>0</v>
      </c>
    </row>
    <row r="12" spans="1:7">
      <c r="B12" s="41" t="s">
        <v>61</v>
      </c>
      <c r="C12" s="314" t="s">
        <v>75</v>
      </c>
      <c r="D12" s="314"/>
      <c r="E12" s="314"/>
      <c r="F12" s="314"/>
      <c r="G12" s="315"/>
    </row>
    <row r="13" spans="1:7">
      <c r="B13" s="77" t="s">
        <v>20</v>
      </c>
      <c r="C13" s="121" t="s">
        <v>403</v>
      </c>
      <c r="D13" s="12" t="s">
        <v>10</v>
      </c>
      <c r="E13" s="13">
        <f>'7 - QUANT. REG E VENTOSAS'!I5</f>
        <v>120</v>
      </c>
      <c r="F13" s="136">
        <f>'2-  COMPOSIÇÕES '!J70+'2-  COMPOSIÇÕES '!J76</f>
        <v>0</v>
      </c>
      <c r="G13" s="273">
        <f>TRUNC(E13*F13,2)</f>
        <v>0</v>
      </c>
    </row>
    <row r="14" spans="1:7">
      <c r="B14" s="77" t="s">
        <v>21</v>
      </c>
      <c r="C14" s="121" t="s">
        <v>404</v>
      </c>
      <c r="D14" s="12" t="s">
        <v>10</v>
      </c>
      <c r="E14" s="13">
        <f>'7 - QUANT. REG E VENTOSAS'!J5</f>
        <v>30</v>
      </c>
      <c r="F14" s="136">
        <f>'2-  COMPOSIÇÕES '!J88+'2-  COMPOSIÇÕES '!J94</f>
        <v>0</v>
      </c>
      <c r="G14" s="273">
        <f t="shared" ref="G14" si="1">TRUNC(E14*F14,2)</f>
        <v>0</v>
      </c>
    </row>
    <row r="15" spans="1:7">
      <c r="A15" s="139" t="s">
        <v>1061</v>
      </c>
      <c r="B15" s="310"/>
      <c r="C15" s="311"/>
      <c r="D15" s="311"/>
      <c r="E15" s="311"/>
      <c r="F15" s="74" t="s">
        <v>213</v>
      </c>
      <c r="G15" s="275">
        <f>SUM(G13:G14)</f>
        <v>0</v>
      </c>
    </row>
    <row r="16" spans="1:7">
      <c r="B16" s="45" t="s">
        <v>24</v>
      </c>
      <c r="C16" s="296" t="s">
        <v>191</v>
      </c>
      <c r="D16" s="296"/>
      <c r="E16" s="296"/>
      <c r="F16" s="296"/>
      <c r="G16" s="297"/>
    </row>
    <row r="17" spans="1:7">
      <c r="B17" s="77" t="s">
        <v>25</v>
      </c>
      <c r="C17" s="121" t="s">
        <v>403</v>
      </c>
      <c r="D17" s="12" t="s">
        <v>10</v>
      </c>
      <c r="E17" s="13">
        <f>'7 - QUANT. REG E VENTOSAS'!I6</f>
        <v>5</v>
      </c>
      <c r="F17" s="136">
        <f>'2-  COMPOSIÇÕES '!J110+'2-  COMPOSIÇÕES '!J116</f>
        <v>0</v>
      </c>
      <c r="G17" s="273">
        <f>TRUNC(E17*F17,2)</f>
        <v>0</v>
      </c>
    </row>
    <row r="18" spans="1:7">
      <c r="B18" s="77" t="s">
        <v>26</v>
      </c>
      <c r="C18" s="121" t="s">
        <v>404</v>
      </c>
      <c r="D18" s="30" t="s">
        <v>10</v>
      </c>
      <c r="E18" s="13">
        <f>'7 - QUANT. REG E VENTOSAS'!J6</f>
        <v>5</v>
      </c>
      <c r="F18" s="137">
        <f>'2-  COMPOSIÇÕES '!J128+'2-  COMPOSIÇÕES '!J134</f>
        <v>0</v>
      </c>
      <c r="G18" s="273">
        <f t="shared" ref="G18" si="2">TRUNC(E18*F18,2)</f>
        <v>0</v>
      </c>
    </row>
    <row r="19" spans="1:7">
      <c r="A19" s="139" t="s">
        <v>1061</v>
      </c>
      <c r="B19" s="310"/>
      <c r="C19" s="311"/>
      <c r="D19" s="311"/>
      <c r="E19" s="311"/>
      <c r="F19" s="74" t="s">
        <v>29</v>
      </c>
      <c r="G19" s="275">
        <f>SUM(G17:G18)</f>
        <v>0</v>
      </c>
    </row>
    <row r="20" spans="1:7">
      <c r="B20" s="45" t="s">
        <v>30</v>
      </c>
      <c r="C20" s="296" t="s">
        <v>88</v>
      </c>
      <c r="D20" s="296"/>
      <c r="E20" s="296"/>
      <c r="F20" s="296"/>
      <c r="G20" s="297"/>
    </row>
    <row r="21" spans="1:7">
      <c r="B21" s="77" t="s">
        <v>63</v>
      </c>
      <c r="C21" s="121" t="s">
        <v>403</v>
      </c>
      <c r="D21" s="12" t="s">
        <v>10</v>
      </c>
      <c r="E21" s="13">
        <f>'7 - QUANT. REG E VENTOSAS'!I7</f>
        <v>30</v>
      </c>
      <c r="F21" s="136">
        <f>'2-  COMPOSIÇÕES '!J150+'2-  COMPOSIÇÕES '!J156</f>
        <v>0</v>
      </c>
      <c r="G21" s="273">
        <f>TRUNC(E21*F21,2)</f>
        <v>0</v>
      </c>
    </row>
    <row r="22" spans="1:7">
      <c r="B22" s="83" t="s">
        <v>31</v>
      </c>
      <c r="C22" s="121" t="s">
        <v>404</v>
      </c>
      <c r="D22" s="12" t="s">
        <v>10</v>
      </c>
      <c r="E22" s="13">
        <f>'7 - QUANT. REG E VENTOSAS'!J7</f>
        <v>10</v>
      </c>
      <c r="F22" s="136">
        <f>'2-  COMPOSIÇÕES '!J168+'2-  COMPOSIÇÕES '!J174</f>
        <v>0</v>
      </c>
      <c r="G22" s="273">
        <f t="shared" ref="G22" si="3">TRUNC(E22*F22,2)</f>
        <v>0</v>
      </c>
    </row>
    <row r="23" spans="1:7">
      <c r="A23" s="139" t="s">
        <v>1061</v>
      </c>
      <c r="B23" s="310"/>
      <c r="C23" s="311"/>
      <c r="D23" s="311"/>
      <c r="E23" s="311"/>
      <c r="F23" s="74" t="s">
        <v>33</v>
      </c>
      <c r="G23" s="275">
        <f>SUM(G21:G22)</f>
        <v>0</v>
      </c>
    </row>
    <row r="24" spans="1:7">
      <c r="B24" s="45" t="s">
        <v>34</v>
      </c>
      <c r="C24" s="296" t="s">
        <v>89</v>
      </c>
      <c r="D24" s="296"/>
      <c r="E24" s="296"/>
      <c r="F24" s="296"/>
      <c r="G24" s="297"/>
    </row>
    <row r="25" spans="1:7">
      <c r="B25" s="77" t="s">
        <v>36</v>
      </c>
      <c r="C25" s="121" t="s">
        <v>403</v>
      </c>
      <c r="D25" s="12" t="s">
        <v>10</v>
      </c>
      <c r="E25" s="13">
        <f>'7 - QUANT. REG E VENTOSAS'!I8</f>
        <v>15</v>
      </c>
      <c r="F25" s="136">
        <f>'2-  COMPOSIÇÕES '!J190+'2-  COMPOSIÇÕES '!J196</f>
        <v>0</v>
      </c>
      <c r="G25" s="273">
        <f>TRUNC(E25*F25,2)</f>
        <v>0</v>
      </c>
    </row>
    <row r="26" spans="1:7">
      <c r="B26" s="83" t="s">
        <v>37</v>
      </c>
      <c r="C26" s="121" t="s">
        <v>404</v>
      </c>
      <c r="D26" s="12" t="s">
        <v>10</v>
      </c>
      <c r="E26" s="13">
        <f>'7 - QUANT. REG E VENTOSAS'!J8</f>
        <v>15</v>
      </c>
      <c r="F26" s="136">
        <f>'2-  COMPOSIÇÕES '!J208+'2-  COMPOSIÇÕES '!J214</f>
        <v>0</v>
      </c>
      <c r="G26" s="273">
        <f t="shared" ref="G26" si="4">TRUNC(E26*F26,2)</f>
        <v>0</v>
      </c>
    </row>
    <row r="27" spans="1:7">
      <c r="A27" s="139" t="s">
        <v>1061</v>
      </c>
      <c r="B27" s="310"/>
      <c r="C27" s="311"/>
      <c r="D27" s="311"/>
      <c r="E27" s="311"/>
      <c r="F27" s="74" t="s">
        <v>214</v>
      </c>
      <c r="G27" s="275">
        <f>SUM(G25:G26)</f>
        <v>0</v>
      </c>
    </row>
    <row r="28" spans="1:7">
      <c r="B28" s="45" t="s">
        <v>91</v>
      </c>
      <c r="C28" s="296" t="s">
        <v>90</v>
      </c>
      <c r="D28" s="296"/>
      <c r="E28" s="296"/>
      <c r="F28" s="296"/>
      <c r="G28" s="297"/>
    </row>
    <row r="29" spans="1:7">
      <c r="B29" s="77" t="s">
        <v>39</v>
      </c>
      <c r="C29" s="121" t="s">
        <v>403</v>
      </c>
      <c r="D29" s="12" t="s">
        <v>10</v>
      </c>
      <c r="E29" s="13">
        <f>'7 - QUANT. REG E VENTOSAS'!I9</f>
        <v>20</v>
      </c>
      <c r="F29" s="136">
        <f>'2-  COMPOSIÇÕES '!J230+'2-  COMPOSIÇÕES '!J236</f>
        <v>0</v>
      </c>
      <c r="G29" s="273">
        <f>TRUNC(E29*F29,2)</f>
        <v>0</v>
      </c>
    </row>
    <row r="30" spans="1:7">
      <c r="B30" s="83" t="s">
        <v>40</v>
      </c>
      <c r="C30" s="121" t="s">
        <v>404</v>
      </c>
      <c r="D30" s="12" t="s">
        <v>10</v>
      </c>
      <c r="E30" s="13">
        <f>'7 - QUANT. REG E VENTOSAS'!J9</f>
        <v>10</v>
      </c>
      <c r="F30" s="136">
        <f>'2-  COMPOSIÇÕES '!J248+'2-  COMPOSIÇÕES '!J254</f>
        <v>0</v>
      </c>
      <c r="G30" s="273">
        <f t="shared" ref="G30" si="5">TRUNC(E30*F30,2)</f>
        <v>0</v>
      </c>
    </row>
    <row r="31" spans="1:7">
      <c r="A31" s="139" t="s">
        <v>1061</v>
      </c>
      <c r="B31" s="310"/>
      <c r="C31" s="311"/>
      <c r="D31" s="311"/>
      <c r="E31" s="311"/>
      <c r="F31" s="74" t="s">
        <v>215</v>
      </c>
      <c r="G31" s="275">
        <f>SUM(G29:G30)</f>
        <v>0</v>
      </c>
    </row>
    <row r="32" spans="1:7">
      <c r="B32" s="45" t="s">
        <v>96</v>
      </c>
      <c r="C32" s="296" t="s">
        <v>257</v>
      </c>
      <c r="D32" s="296"/>
      <c r="E32" s="296"/>
      <c r="F32" s="296"/>
      <c r="G32" s="297"/>
    </row>
    <row r="33" spans="1:7">
      <c r="B33" s="77" t="s">
        <v>97</v>
      </c>
      <c r="C33" s="121" t="s">
        <v>403</v>
      </c>
      <c r="D33" s="12" t="s">
        <v>10</v>
      </c>
      <c r="E33" s="13">
        <f>'7 - QUANT. REG E VENTOSAS'!I10</f>
        <v>50</v>
      </c>
      <c r="F33" s="136">
        <f>'2-  COMPOSIÇÕES '!J270+'2-  COMPOSIÇÕES '!J276</f>
        <v>0</v>
      </c>
      <c r="G33" s="273">
        <f>TRUNC(E33*F33,2)</f>
        <v>0</v>
      </c>
    </row>
    <row r="34" spans="1:7">
      <c r="B34" s="83" t="s">
        <v>100</v>
      </c>
      <c r="C34" s="121" t="s">
        <v>404</v>
      </c>
      <c r="D34" s="12" t="s">
        <v>10</v>
      </c>
      <c r="E34" s="13">
        <f>'7 - QUANT. REG E VENTOSAS'!J10</f>
        <v>20</v>
      </c>
      <c r="F34" s="136">
        <f>'2-  COMPOSIÇÕES '!J288+'2-  COMPOSIÇÕES '!J294</f>
        <v>0</v>
      </c>
      <c r="G34" s="273">
        <f t="shared" ref="G34" si="6">TRUNC(E34*F34,2)</f>
        <v>0</v>
      </c>
    </row>
    <row r="35" spans="1:7">
      <c r="A35" s="139" t="s">
        <v>1061</v>
      </c>
      <c r="B35" s="310"/>
      <c r="C35" s="311"/>
      <c r="D35" s="311"/>
      <c r="E35" s="311"/>
      <c r="F35" s="74" t="s">
        <v>216</v>
      </c>
      <c r="G35" s="275">
        <f>SUM(G33:G34)</f>
        <v>0</v>
      </c>
    </row>
    <row r="36" spans="1:7">
      <c r="B36" s="45" t="s">
        <v>102</v>
      </c>
      <c r="C36" s="296" t="s">
        <v>101</v>
      </c>
      <c r="D36" s="296"/>
      <c r="E36" s="296"/>
      <c r="F36" s="296"/>
      <c r="G36" s="297"/>
    </row>
    <row r="37" spans="1:7">
      <c r="B37" s="77" t="s">
        <v>104</v>
      </c>
      <c r="C37" s="121" t="s">
        <v>403</v>
      </c>
      <c r="D37" s="12" t="s">
        <v>10</v>
      </c>
      <c r="E37" s="13">
        <f>'7 - QUANT. REG E VENTOSAS'!I11</f>
        <v>20</v>
      </c>
      <c r="F37" s="136">
        <f>'2-  COMPOSIÇÕES '!J310+'2-  COMPOSIÇÕES '!J316</f>
        <v>0</v>
      </c>
      <c r="G37" s="273">
        <f>TRUNC(E37*F37,2)</f>
        <v>0</v>
      </c>
    </row>
    <row r="38" spans="1:7">
      <c r="B38" s="83" t="s">
        <v>109</v>
      </c>
      <c r="C38" s="121" t="s">
        <v>404</v>
      </c>
      <c r="D38" s="12" t="s">
        <v>10</v>
      </c>
      <c r="E38" s="13">
        <f>'7 - QUANT. REG E VENTOSAS'!J9</f>
        <v>10</v>
      </c>
      <c r="F38" s="136">
        <f>'2-  COMPOSIÇÕES '!J328+'2-  COMPOSIÇÕES '!J334</f>
        <v>0</v>
      </c>
      <c r="G38" s="273">
        <f t="shared" ref="G38" si="7">TRUNC(E38*F38,2)</f>
        <v>0</v>
      </c>
    </row>
    <row r="39" spans="1:7">
      <c r="A39" s="139" t="s">
        <v>1061</v>
      </c>
      <c r="B39" s="310"/>
      <c r="C39" s="311"/>
      <c r="D39" s="311"/>
      <c r="E39" s="311"/>
      <c r="F39" s="74" t="s">
        <v>217</v>
      </c>
      <c r="G39" s="275">
        <f>SUM(G37:G38)</f>
        <v>0</v>
      </c>
    </row>
    <row r="40" spans="1:7">
      <c r="B40" s="45" t="s">
        <v>112</v>
      </c>
      <c r="C40" s="296" t="s">
        <v>103</v>
      </c>
      <c r="D40" s="296"/>
      <c r="E40" s="296"/>
      <c r="F40" s="296"/>
      <c r="G40" s="297"/>
    </row>
    <row r="41" spans="1:7">
      <c r="B41" s="77" t="s">
        <v>113</v>
      </c>
      <c r="C41" s="121" t="s">
        <v>403</v>
      </c>
      <c r="D41" s="12" t="s">
        <v>10</v>
      </c>
      <c r="E41" s="13">
        <f>'7 - QUANT. REG E VENTOSAS'!I12</f>
        <v>30</v>
      </c>
      <c r="F41" s="136">
        <f>'2-  COMPOSIÇÕES '!J350+'2-  COMPOSIÇÕES '!J356</f>
        <v>0</v>
      </c>
      <c r="G41" s="273">
        <f>TRUNC(E41*F41,2)</f>
        <v>0</v>
      </c>
    </row>
    <row r="42" spans="1:7">
      <c r="B42" s="83" t="s">
        <v>117</v>
      </c>
      <c r="C42" s="121" t="s">
        <v>404</v>
      </c>
      <c r="D42" s="12" t="s">
        <v>10</v>
      </c>
      <c r="E42" s="13">
        <f>'7 - QUANT. REG E VENTOSAS'!J12</f>
        <v>10</v>
      </c>
      <c r="F42" s="136">
        <f>'2-  COMPOSIÇÕES '!J368+'2-  COMPOSIÇÕES '!J374</f>
        <v>0</v>
      </c>
      <c r="G42" s="273">
        <f t="shared" ref="G42" si="8">TRUNC(E42*F42,2)</f>
        <v>0</v>
      </c>
    </row>
    <row r="43" spans="1:7">
      <c r="A43" s="139" t="s">
        <v>1061</v>
      </c>
      <c r="B43" s="310"/>
      <c r="C43" s="311"/>
      <c r="D43" s="311"/>
      <c r="E43" s="311"/>
      <c r="F43" s="74" t="s">
        <v>218</v>
      </c>
      <c r="G43" s="275">
        <f>SUM(G41:G42)</f>
        <v>0</v>
      </c>
    </row>
    <row r="44" spans="1:7">
      <c r="B44" s="45" t="s">
        <v>120</v>
      </c>
      <c r="C44" s="296" t="s">
        <v>116</v>
      </c>
      <c r="D44" s="296"/>
      <c r="E44" s="296"/>
      <c r="F44" s="296"/>
      <c r="G44" s="297"/>
    </row>
    <row r="45" spans="1:7">
      <c r="B45" s="77" t="s">
        <v>121</v>
      </c>
      <c r="C45" s="121" t="s">
        <v>403</v>
      </c>
      <c r="D45" s="12" t="s">
        <v>10</v>
      </c>
      <c r="E45" s="13">
        <f>'7 - QUANT. REG E VENTOSAS'!I13</f>
        <v>15</v>
      </c>
      <c r="F45" s="136">
        <f>'2-  COMPOSIÇÕES '!J390+'2-  COMPOSIÇÕES '!J396</f>
        <v>0</v>
      </c>
      <c r="G45" s="273">
        <f>TRUNC(E45*F45,2)</f>
        <v>0</v>
      </c>
    </row>
    <row r="46" spans="1:7">
      <c r="B46" s="83" t="s">
        <v>125</v>
      </c>
      <c r="C46" s="121" t="s">
        <v>404</v>
      </c>
      <c r="D46" s="12" t="s">
        <v>10</v>
      </c>
      <c r="E46" s="13">
        <f>'7 - QUANT. REG E VENTOSAS'!J13</f>
        <v>15</v>
      </c>
      <c r="F46" s="136">
        <f>'2-  COMPOSIÇÕES '!J408+'2-  COMPOSIÇÕES '!J414</f>
        <v>0</v>
      </c>
      <c r="G46" s="273">
        <f t="shared" ref="G46" si="9">TRUNC(E46*F46,2)</f>
        <v>0</v>
      </c>
    </row>
    <row r="47" spans="1:7">
      <c r="A47" s="139" t="s">
        <v>1061</v>
      </c>
      <c r="B47" s="310"/>
      <c r="C47" s="311"/>
      <c r="D47" s="311"/>
      <c r="E47" s="311"/>
      <c r="F47" s="74" t="s">
        <v>219</v>
      </c>
      <c r="G47" s="275">
        <f>SUM(G45:G46)</f>
        <v>0</v>
      </c>
    </row>
    <row r="48" spans="1:7">
      <c r="B48" s="45" t="s">
        <v>128</v>
      </c>
      <c r="C48" s="296" t="s">
        <v>193</v>
      </c>
      <c r="D48" s="296"/>
      <c r="E48" s="296"/>
      <c r="F48" s="296"/>
      <c r="G48" s="297"/>
    </row>
    <row r="49" spans="1:7">
      <c r="B49" s="77" t="s">
        <v>129</v>
      </c>
      <c r="C49" s="121" t="s">
        <v>403</v>
      </c>
      <c r="D49" s="12" t="s">
        <v>10</v>
      </c>
      <c r="E49" s="13">
        <f>'7 - QUANT. REG E VENTOSAS'!I14</f>
        <v>5</v>
      </c>
      <c r="F49" s="136">
        <f>'2-  COMPOSIÇÕES '!J430+'2-  COMPOSIÇÕES '!J436</f>
        <v>0</v>
      </c>
      <c r="G49" s="273">
        <f>TRUNC(E49*F49,2)</f>
        <v>0</v>
      </c>
    </row>
    <row r="50" spans="1:7">
      <c r="B50" s="83" t="s">
        <v>133</v>
      </c>
      <c r="C50" s="121" t="s">
        <v>404</v>
      </c>
      <c r="D50" s="12" t="s">
        <v>10</v>
      </c>
      <c r="E50" s="13">
        <f>'7 - QUANT. REG E VENTOSAS'!J14</f>
        <v>5</v>
      </c>
      <c r="F50" s="136">
        <f>'2-  COMPOSIÇÕES '!J448+'2-  COMPOSIÇÕES '!J454</f>
        <v>0</v>
      </c>
      <c r="G50" s="273">
        <f t="shared" ref="G50" si="10">TRUNC(E50*F50,2)</f>
        <v>0</v>
      </c>
    </row>
    <row r="51" spans="1:7">
      <c r="A51" s="139" t="s">
        <v>1061</v>
      </c>
      <c r="B51" s="310"/>
      <c r="C51" s="311"/>
      <c r="D51" s="311"/>
      <c r="E51" s="311"/>
      <c r="F51" s="74" t="s">
        <v>220</v>
      </c>
      <c r="G51" s="275">
        <f>SUM(G49:G50)</f>
        <v>0</v>
      </c>
    </row>
    <row r="52" spans="1:7">
      <c r="B52" s="45" t="s">
        <v>136</v>
      </c>
      <c r="C52" s="296" t="s">
        <v>124</v>
      </c>
      <c r="D52" s="296"/>
      <c r="E52" s="296"/>
      <c r="F52" s="296"/>
      <c r="G52" s="297"/>
    </row>
    <row r="53" spans="1:7">
      <c r="B53" s="77" t="s">
        <v>137</v>
      </c>
      <c r="C53" s="121" t="s">
        <v>403</v>
      </c>
      <c r="D53" s="12" t="s">
        <v>10</v>
      </c>
      <c r="E53" s="13">
        <f>'7 - QUANT. REG E VENTOSAS'!I15</f>
        <v>5</v>
      </c>
      <c r="F53" s="136">
        <f>'2-  COMPOSIÇÕES '!J470+'2-  COMPOSIÇÕES '!J476</f>
        <v>0</v>
      </c>
      <c r="G53" s="273">
        <f>TRUNC(E53*F53,2)</f>
        <v>0</v>
      </c>
    </row>
    <row r="54" spans="1:7">
      <c r="B54" s="83" t="s">
        <v>141</v>
      </c>
      <c r="C54" s="121" t="s">
        <v>404</v>
      </c>
      <c r="D54" s="12" t="s">
        <v>10</v>
      </c>
      <c r="E54" s="13">
        <f>'7 - QUANT. REG E VENTOSAS'!J15</f>
        <v>5</v>
      </c>
      <c r="F54" s="136">
        <f>'2-  COMPOSIÇÕES '!J488+'2-  COMPOSIÇÕES '!J494</f>
        <v>0</v>
      </c>
      <c r="G54" s="273">
        <f t="shared" ref="G54" si="11">TRUNC(E54*F54,2)</f>
        <v>0</v>
      </c>
    </row>
    <row r="55" spans="1:7">
      <c r="A55" s="139" t="s">
        <v>1061</v>
      </c>
      <c r="B55" s="310"/>
      <c r="C55" s="311"/>
      <c r="D55" s="311"/>
      <c r="E55" s="311"/>
      <c r="F55" s="74" t="s">
        <v>221</v>
      </c>
      <c r="G55" s="275">
        <f>SUM(G53:G54)</f>
        <v>0</v>
      </c>
    </row>
    <row r="56" spans="1:7">
      <c r="B56" s="45" t="s">
        <v>144</v>
      </c>
      <c r="C56" s="296" t="s">
        <v>132</v>
      </c>
      <c r="D56" s="296"/>
      <c r="E56" s="296"/>
      <c r="F56" s="296"/>
      <c r="G56" s="297"/>
    </row>
    <row r="57" spans="1:7">
      <c r="B57" s="77" t="s">
        <v>145</v>
      </c>
      <c r="C57" s="121" t="s">
        <v>403</v>
      </c>
      <c r="D57" s="12" t="s">
        <v>10</v>
      </c>
      <c r="E57" s="13">
        <f>'7 - QUANT. REG E VENTOSAS'!I16</f>
        <v>5</v>
      </c>
      <c r="F57" s="136">
        <f>'2-  COMPOSIÇÕES '!J510+'2-  COMPOSIÇÕES '!J516</f>
        <v>0</v>
      </c>
      <c r="G57" s="273">
        <f>TRUNC(E57*F57,2)</f>
        <v>0</v>
      </c>
    </row>
    <row r="58" spans="1:7">
      <c r="B58" s="83" t="s">
        <v>148</v>
      </c>
      <c r="C58" s="121" t="s">
        <v>404</v>
      </c>
      <c r="D58" s="12" t="s">
        <v>10</v>
      </c>
      <c r="E58" s="13">
        <f>'7 - QUANT. REG E VENTOSAS'!J16</f>
        <v>5</v>
      </c>
      <c r="F58" s="136">
        <f>'2-  COMPOSIÇÕES '!J528+'2-  COMPOSIÇÕES '!J534</f>
        <v>0</v>
      </c>
      <c r="G58" s="273">
        <f t="shared" ref="G58" si="12">TRUNC(E58*F58,2)</f>
        <v>0</v>
      </c>
    </row>
    <row r="59" spans="1:7">
      <c r="A59" s="139" t="s">
        <v>1061</v>
      </c>
      <c r="B59" s="310"/>
      <c r="C59" s="311"/>
      <c r="D59" s="311"/>
      <c r="E59" s="311"/>
      <c r="F59" s="74" t="s">
        <v>222</v>
      </c>
      <c r="G59" s="275">
        <f>SUM(G57:G58)</f>
        <v>0</v>
      </c>
    </row>
    <row r="60" spans="1:7">
      <c r="B60" s="45" t="s">
        <v>151</v>
      </c>
      <c r="C60" s="296" t="s">
        <v>140</v>
      </c>
      <c r="D60" s="296"/>
      <c r="E60" s="296"/>
      <c r="F60" s="296"/>
      <c r="G60" s="297"/>
    </row>
    <row r="61" spans="1:7">
      <c r="B61" s="77" t="s">
        <v>152</v>
      </c>
      <c r="C61" s="121" t="s">
        <v>403</v>
      </c>
      <c r="D61" s="12" t="s">
        <v>10</v>
      </c>
      <c r="E61" s="13">
        <f>'7 - QUANT. REG E VENTOSAS'!I17</f>
        <v>5</v>
      </c>
      <c r="F61" s="136">
        <f>'2-  COMPOSIÇÕES '!J550+'2-  COMPOSIÇÕES '!J556</f>
        <v>0</v>
      </c>
      <c r="G61" s="273">
        <f>TRUNC(E61*F61,2)</f>
        <v>0</v>
      </c>
    </row>
    <row r="62" spans="1:7">
      <c r="B62" s="83" t="s">
        <v>156</v>
      </c>
      <c r="C62" s="121" t="s">
        <v>404</v>
      </c>
      <c r="D62" s="12" t="s">
        <v>10</v>
      </c>
      <c r="E62" s="13">
        <f>'7 - QUANT. REG E VENTOSAS'!J20</f>
        <v>5</v>
      </c>
      <c r="F62" s="136">
        <f>'2-  COMPOSIÇÕES '!J568+'2-  COMPOSIÇÕES '!J574</f>
        <v>0</v>
      </c>
      <c r="G62" s="273">
        <f t="shared" ref="G62" si="13">TRUNC(E62*F62,2)</f>
        <v>0</v>
      </c>
    </row>
    <row r="63" spans="1:7">
      <c r="A63" s="139" t="s">
        <v>1061</v>
      </c>
      <c r="B63" s="310"/>
      <c r="C63" s="311"/>
      <c r="D63" s="311"/>
      <c r="E63" s="311"/>
      <c r="F63" s="74" t="s">
        <v>223</v>
      </c>
      <c r="G63" s="275">
        <f>SUM(G61:G62)</f>
        <v>0</v>
      </c>
    </row>
    <row r="64" spans="1:7">
      <c r="B64" s="45" t="s">
        <v>159</v>
      </c>
      <c r="C64" s="296" t="s">
        <v>194</v>
      </c>
      <c r="D64" s="296"/>
      <c r="E64" s="296"/>
      <c r="F64" s="296"/>
      <c r="G64" s="297"/>
    </row>
    <row r="65" spans="1:7">
      <c r="B65" s="77" t="s">
        <v>161</v>
      </c>
      <c r="C65" s="121" t="s">
        <v>403</v>
      </c>
      <c r="D65" s="12" t="s">
        <v>10</v>
      </c>
      <c r="E65" s="13">
        <f>'7 - QUANT. REG E VENTOSAS'!I18</f>
        <v>100</v>
      </c>
      <c r="F65" s="136">
        <f>'2-  COMPOSIÇÕES '!J590+'2-  COMPOSIÇÕES '!J596</f>
        <v>0</v>
      </c>
      <c r="G65" s="273">
        <f>TRUNC(E65*F65,2)</f>
        <v>0</v>
      </c>
    </row>
    <row r="66" spans="1:7">
      <c r="B66" s="77" t="s">
        <v>164</v>
      </c>
      <c r="C66" s="121" t="s">
        <v>404</v>
      </c>
      <c r="D66" s="12" t="s">
        <v>10</v>
      </c>
      <c r="E66" s="13">
        <f>'7 - QUANT. REG E VENTOSAS'!J18</f>
        <v>50</v>
      </c>
      <c r="F66" s="136">
        <f>'2-  COMPOSIÇÕES '!J608+'2-  COMPOSIÇÕES '!J614</f>
        <v>0</v>
      </c>
      <c r="G66" s="273">
        <f t="shared" ref="G66" si="14">TRUNC(E66*F66,2)</f>
        <v>0</v>
      </c>
    </row>
    <row r="67" spans="1:7">
      <c r="A67" s="139" t="s">
        <v>1061</v>
      </c>
      <c r="B67" s="310"/>
      <c r="C67" s="311"/>
      <c r="D67" s="311"/>
      <c r="E67" s="311"/>
      <c r="F67" s="74" t="s">
        <v>224</v>
      </c>
      <c r="G67" s="275">
        <f>SUM(G65:G66)</f>
        <v>0</v>
      </c>
    </row>
    <row r="68" spans="1:7">
      <c r="B68" s="45" t="s">
        <v>168</v>
      </c>
      <c r="C68" s="296" t="s">
        <v>155</v>
      </c>
      <c r="D68" s="296"/>
      <c r="E68" s="296"/>
      <c r="F68" s="296"/>
      <c r="G68" s="297"/>
    </row>
    <row r="69" spans="1:7">
      <c r="B69" s="77" t="s">
        <v>169</v>
      </c>
      <c r="C69" s="121" t="s">
        <v>403</v>
      </c>
      <c r="D69" s="12" t="s">
        <v>10</v>
      </c>
      <c r="E69" s="13">
        <f>'7 - QUANT. REG E VENTOSAS'!I19</f>
        <v>20</v>
      </c>
      <c r="F69" s="136">
        <f>'2-  COMPOSIÇÕES '!J630+'2-  COMPOSIÇÕES '!J636</f>
        <v>0</v>
      </c>
      <c r="G69" s="273">
        <f>TRUNC(E69*F69,2)</f>
        <v>0</v>
      </c>
    </row>
    <row r="70" spans="1:7">
      <c r="B70" s="83" t="s">
        <v>172</v>
      </c>
      <c r="C70" s="121" t="s">
        <v>404</v>
      </c>
      <c r="D70" s="12" t="s">
        <v>10</v>
      </c>
      <c r="E70" s="13">
        <f>'7 - QUANT. REG E VENTOSAS'!J19</f>
        <v>20</v>
      </c>
      <c r="F70" s="136">
        <f>'2-  COMPOSIÇÕES '!J648+'2-  COMPOSIÇÕES '!J654</f>
        <v>0</v>
      </c>
      <c r="G70" s="273">
        <f t="shared" ref="G70" si="15">TRUNC(E70*F70,2)</f>
        <v>0</v>
      </c>
    </row>
    <row r="71" spans="1:7">
      <c r="A71" s="139" t="s">
        <v>1061</v>
      </c>
      <c r="B71" s="310"/>
      <c r="C71" s="311"/>
      <c r="D71" s="311"/>
      <c r="E71" s="311"/>
      <c r="F71" s="74" t="s">
        <v>225</v>
      </c>
      <c r="G71" s="275">
        <f>SUM(G69:G70)</f>
        <v>0</v>
      </c>
    </row>
    <row r="72" spans="1:7">
      <c r="B72" s="45" t="s">
        <v>175</v>
      </c>
      <c r="C72" s="296" t="s">
        <v>160</v>
      </c>
      <c r="D72" s="296"/>
      <c r="E72" s="296"/>
      <c r="F72" s="296"/>
      <c r="G72" s="297"/>
    </row>
    <row r="73" spans="1:7">
      <c r="B73" s="77" t="s">
        <v>176</v>
      </c>
      <c r="C73" s="121" t="s">
        <v>403</v>
      </c>
      <c r="D73" s="12" t="s">
        <v>10</v>
      </c>
      <c r="E73" s="13">
        <f>'7 - QUANT. REG E VENTOSAS'!I20</f>
        <v>5</v>
      </c>
      <c r="F73" s="136">
        <f>'2-  COMPOSIÇÕES '!J670+'2-  COMPOSIÇÕES '!J676</f>
        <v>0</v>
      </c>
      <c r="G73" s="273">
        <f>TRUNC(E73*F73,2)</f>
        <v>0</v>
      </c>
    </row>
    <row r="74" spans="1:7">
      <c r="B74" s="83" t="s">
        <v>180</v>
      </c>
      <c r="C74" s="121" t="s">
        <v>404</v>
      </c>
      <c r="D74" s="12" t="s">
        <v>10</v>
      </c>
      <c r="E74" s="13">
        <f>'7 - QUANT. REG E VENTOSAS'!J20</f>
        <v>5</v>
      </c>
      <c r="F74" s="136">
        <f>'2-  COMPOSIÇÕES '!J688+'2-  COMPOSIÇÕES '!J694</f>
        <v>0</v>
      </c>
      <c r="G74" s="273">
        <f t="shared" ref="G74" si="16">TRUNC(E74*F74,2)</f>
        <v>0</v>
      </c>
    </row>
    <row r="75" spans="1:7">
      <c r="A75" s="139" t="s">
        <v>1061</v>
      </c>
      <c r="B75" s="310"/>
      <c r="C75" s="311"/>
      <c r="D75" s="311"/>
      <c r="E75" s="311"/>
      <c r="F75" s="74" t="s">
        <v>226</v>
      </c>
      <c r="G75" s="275">
        <f>SUM(G73:G74)</f>
        <v>0</v>
      </c>
    </row>
    <row r="76" spans="1:7">
      <c r="B76" s="45" t="s">
        <v>183</v>
      </c>
      <c r="C76" s="296" t="s">
        <v>167</v>
      </c>
      <c r="D76" s="296"/>
      <c r="E76" s="296"/>
      <c r="F76" s="296"/>
      <c r="G76" s="297"/>
    </row>
    <row r="77" spans="1:7">
      <c r="B77" s="77" t="s">
        <v>184</v>
      </c>
      <c r="C77" s="121" t="s">
        <v>403</v>
      </c>
      <c r="D77" s="12" t="s">
        <v>10</v>
      </c>
      <c r="E77" s="13">
        <f>'7 - QUANT. REG E VENTOSAS'!I21</f>
        <v>50</v>
      </c>
      <c r="F77" s="136">
        <f>'2-  COMPOSIÇÕES '!J710+'2-  COMPOSIÇÕES '!J716</f>
        <v>0</v>
      </c>
      <c r="G77" s="273">
        <f>TRUNC(E77*F77,2)</f>
        <v>0</v>
      </c>
    </row>
    <row r="78" spans="1:7">
      <c r="B78" s="83" t="s">
        <v>185</v>
      </c>
      <c r="C78" s="121" t="s">
        <v>404</v>
      </c>
      <c r="D78" s="12" t="s">
        <v>10</v>
      </c>
      <c r="E78" s="13">
        <f>'7 - QUANT. REG E VENTOSAS'!J21</f>
        <v>20</v>
      </c>
      <c r="F78" s="136">
        <f>'2-  COMPOSIÇÕES '!J728+'2-  COMPOSIÇÕES '!J734</f>
        <v>0</v>
      </c>
      <c r="G78" s="273">
        <f t="shared" ref="G78" si="17">TRUNC(E78*F78,2)</f>
        <v>0</v>
      </c>
    </row>
    <row r="79" spans="1:7">
      <c r="A79" s="139" t="s">
        <v>1061</v>
      </c>
      <c r="B79" s="310"/>
      <c r="C79" s="311"/>
      <c r="D79" s="311"/>
      <c r="E79" s="311"/>
      <c r="F79" s="74" t="s">
        <v>189</v>
      </c>
      <c r="G79" s="275">
        <f>SUM(G77:G78)</f>
        <v>0</v>
      </c>
    </row>
    <row r="80" spans="1:7">
      <c r="B80" s="45" t="s">
        <v>186</v>
      </c>
      <c r="C80" s="296" t="s">
        <v>179</v>
      </c>
      <c r="D80" s="296"/>
      <c r="E80" s="296"/>
      <c r="F80" s="296"/>
      <c r="G80" s="297"/>
    </row>
    <row r="81" spans="1:7">
      <c r="B81" s="77" t="s">
        <v>187</v>
      </c>
      <c r="C81" s="121" t="s">
        <v>403</v>
      </c>
      <c r="D81" s="12" t="s">
        <v>10</v>
      </c>
      <c r="E81" s="13">
        <f>'7 - QUANT. REG E VENTOSAS'!I22</f>
        <v>5</v>
      </c>
      <c r="F81" s="136">
        <f>'2-  COMPOSIÇÕES '!J750+'2-  COMPOSIÇÕES '!J756</f>
        <v>0</v>
      </c>
      <c r="G81" s="273">
        <f>TRUNC(E81*F81,2)</f>
        <v>0</v>
      </c>
    </row>
    <row r="82" spans="1:7">
      <c r="B82" s="83" t="s">
        <v>188</v>
      </c>
      <c r="C82" s="121" t="s">
        <v>404</v>
      </c>
      <c r="D82" s="12" t="s">
        <v>10</v>
      </c>
      <c r="E82" s="13">
        <f>'7 - QUANT. REG E VENTOSAS'!J22</f>
        <v>5</v>
      </c>
      <c r="F82" s="136">
        <f>'2-  COMPOSIÇÕES '!J768+'2-  COMPOSIÇÕES '!J774</f>
        <v>0</v>
      </c>
      <c r="G82" s="273">
        <f t="shared" ref="G82" si="18">TRUNC(E82*F82,2)</f>
        <v>0</v>
      </c>
    </row>
    <row r="83" spans="1:7">
      <c r="A83" s="139" t="s">
        <v>1061</v>
      </c>
      <c r="B83" s="310"/>
      <c r="C83" s="311"/>
      <c r="D83" s="311"/>
      <c r="E83" s="311"/>
      <c r="F83" s="74" t="s">
        <v>190</v>
      </c>
      <c r="G83" s="275">
        <f>SUM(G81:G82)</f>
        <v>0</v>
      </c>
    </row>
    <row r="84" spans="1:7">
      <c r="B84" s="45" t="s">
        <v>195</v>
      </c>
      <c r="C84" s="296" t="s">
        <v>1091</v>
      </c>
      <c r="D84" s="296"/>
      <c r="E84" s="296"/>
      <c r="F84" s="296"/>
      <c r="G84" s="297"/>
    </row>
    <row r="85" spans="1:7">
      <c r="B85" s="45" t="s">
        <v>196</v>
      </c>
      <c r="C85" s="296" t="s">
        <v>1030</v>
      </c>
      <c r="D85" s="296"/>
      <c r="E85" s="296"/>
      <c r="F85" s="296"/>
      <c r="G85" s="297"/>
    </row>
    <row r="86" spans="1:7" ht="25.5">
      <c r="B86" s="83" t="s">
        <v>995</v>
      </c>
      <c r="C86" s="121" t="str">
        <f>'2-  COMPOSIÇÕES '!C777</f>
        <v>DEMOLIÇÃO DE ALVENARIA PARA QUALQUER TIPO DE BLOCO, DE FORMA MECANIZADA, SEM REAPROVEITAMENTO</v>
      </c>
      <c r="D86" s="12" t="s">
        <v>1018</v>
      </c>
      <c r="E86" s="13">
        <f>'2-  COMPOSIÇÕES '!G777</f>
        <v>267.25</v>
      </c>
      <c r="F86" s="136">
        <f>'2-  COMPOSIÇÕES '!I777</f>
        <v>0</v>
      </c>
      <c r="G86" s="273">
        <f>TRUNC(E86*F86,2)</f>
        <v>0</v>
      </c>
    </row>
    <row r="87" spans="1:7" ht="25.5">
      <c r="B87" s="83" t="s">
        <v>997</v>
      </c>
      <c r="C87" s="121" t="str">
        <f>'2-  COMPOSIÇÕES '!C778</f>
        <v>ESCAVAÇÃO EM QUALQUER TERRENO, EXCETO ROCHA, PROF. DE 1,25 A 3,00 M (C)</v>
      </c>
      <c r="D87" s="12" t="s">
        <v>1018</v>
      </c>
      <c r="E87" s="13">
        <f>'2-  COMPOSIÇÕES '!G778</f>
        <v>406.78792461490303</v>
      </c>
      <c r="F87" s="136">
        <f>'2-  COMPOSIÇÕES '!I778</f>
        <v>0</v>
      </c>
      <c r="G87" s="273">
        <f t="shared" ref="G87:G88" si="19">TRUNC(E87*F87,2)</f>
        <v>0</v>
      </c>
    </row>
    <row r="88" spans="1:7">
      <c r="B88" s="83" t="s">
        <v>1022</v>
      </c>
      <c r="C88" s="121" t="str">
        <f>'2-  COMPOSIÇÕES '!C779</f>
        <v>TRANSPORTE DE MATERIAL ESCAVADO - SOLO (C) - (DMT 15 KM)</v>
      </c>
      <c r="D88" s="84" t="s">
        <v>1018</v>
      </c>
      <c r="E88" s="13">
        <f>'2-  COMPOSIÇÕES '!G779</f>
        <v>4067.8792461490302</v>
      </c>
      <c r="F88" s="136">
        <f>'2-  COMPOSIÇÕES '!I779</f>
        <v>0</v>
      </c>
      <c r="G88" s="273">
        <f t="shared" si="19"/>
        <v>0</v>
      </c>
    </row>
    <row r="89" spans="1:7">
      <c r="A89" s="139" t="s">
        <v>1061</v>
      </c>
      <c r="B89" s="310"/>
      <c r="C89" s="311"/>
      <c r="D89" s="311"/>
      <c r="E89" s="311"/>
      <c r="F89" s="74" t="s">
        <v>1047</v>
      </c>
      <c r="G89" s="275">
        <f>SUM(G86:G88)</f>
        <v>0</v>
      </c>
    </row>
    <row r="90" spans="1:7">
      <c r="B90" s="45" t="s">
        <v>205</v>
      </c>
      <c r="C90" s="296" t="s">
        <v>1092</v>
      </c>
      <c r="D90" s="296"/>
      <c r="E90" s="296"/>
      <c r="F90" s="296"/>
      <c r="G90" s="297"/>
    </row>
    <row r="91" spans="1:7" ht="25.5">
      <c r="B91" s="83" t="s">
        <v>998</v>
      </c>
      <c r="C91" s="121" t="str">
        <f>'2-  COMPOSIÇÕES '!C782</f>
        <v>ESCAVAÇÃO EM QUALQUER TERRENO, EXCETO ROCHA, PROF. DE 1,25 A 3,00 M (C)</v>
      </c>
      <c r="D91" s="86" t="s">
        <v>1018</v>
      </c>
      <c r="E91" s="13">
        <f>'2-  COMPOSIÇÕES '!G782</f>
        <v>406.78792461490303</v>
      </c>
      <c r="F91" s="161">
        <f>'2-  COMPOSIÇÕES '!I782</f>
        <v>0</v>
      </c>
      <c r="G91" s="273">
        <f>TRUNC(E91*F91,2)</f>
        <v>0</v>
      </c>
    </row>
    <row r="92" spans="1:7">
      <c r="B92" s="83" t="s">
        <v>1034</v>
      </c>
      <c r="C92" s="121" t="str">
        <f>'2-  COMPOSIÇÕES '!C783</f>
        <v>TRANSPORTE DE MATERIAL ESCAVADO - SOLO (C) - (DMT 15 KM)</v>
      </c>
      <c r="D92" s="86" t="s">
        <v>1018</v>
      </c>
      <c r="E92" s="13">
        <f>'2-  COMPOSIÇÕES '!G783</f>
        <v>2033.9396230745151</v>
      </c>
      <c r="F92" s="161">
        <f>'2-  COMPOSIÇÕES '!I783</f>
        <v>0</v>
      </c>
      <c r="G92" s="273">
        <f t="shared" ref="G92:G97" si="20">TRUNC(E92*F92,2)</f>
        <v>0</v>
      </c>
    </row>
    <row r="93" spans="1:7" ht="38.25">
      <c r="B93" s="83" t="s">
        <v>1035</v>
      </c>
      <c r="C93" s="121" t="str">
        <f>'2-  COMPOSIÇÕES '!C784</f>
        <v>ALVENARIA DE VEDAÇÃO DE BLOCOS VAZADOS DE CONCRETO DE 14X19X39 CM (ESPESSURA 14 CM) E ARGAMASSA DE ASSENTAMENTO COM PREPARO EM BETONEIRA. F_12/2021</v>
      </c>
      <c r="D93" s="86" t="s">
        <v>59</v>
      </c>
      <c r="E93" s="13">
        <f>'2-  COMPOSIÇÕES '!G784</f>
        <v>483.29999999999995</v>
      </c>
      <c r="F93" s="161">
        <f>'2-  COMPOSIÇÕES '!I784</f>
        <v>0</v>
      </c>
      <c r="G93" s="273">
        <f t="shared" si="20"/>
        <v>0</v>
      </c>
    </row>
    <row r="94" spans="1:7" ht="51">
      <c r="B94" s="83" t="s">
        <v>1036</v>
      </c>
      <c r="C94" s="121" t="str">
        <f>'2-  COMPOSIÇÕES '!C785</f>
        <v>CONCRETAGEM DE LAJES EM EDIFICAÇÕES UNIFAMILIARES FEITAS COM SISTEMA DE FÔRMAS MANUSEÁVEIS, COM CONCRETO USINADO BOMBEÁVEL FCK 25 MPA - LANÇAMENTO, ADENSAMENTO E ACABAMENTO (EXCLUSIVE BOMBA LANÇA). AF_10/2021</v>
      </c>
      <c r="D94" s="86" t="s">
        <v>1018</v>
      </c>
      <c r="E94" s="13">
        <f>'2-  COMPOSIÇÕES '!G785</f>
        <v>14.72875</v>
      </c>
      <c r="F94" s="161">
        <f>'2-  COMPOSIÇÕES '!I785</f>
        <v>0</v>
      </c>
      <c r="G94" s="273">
        <f t="shared" si="20"/>
        <v>0</v>
      </c>
    </row>
    <row r="95" spans="1:7" ht="25.5">
      <c r="B95" s="83" t="s">
        <v>1038</v>
      </c>
      <c r="C95" s="121" t="str">
        <f>'2-  COMPOSIÇÕES '!C786</f>
        <v>ARMAÇÃO DE LAJE DE ESTRUTURA CONVENCIONAL DE CONCRETO ARMADO UTILIZAND</v>
      </c>
      <c r="D95" s="86" t="s">
        <v>1032</v>
      </c>
      <c r="E95" s="13">
        <f>'2-  COMPOSIÇÕES '!G786</f>
        <v>883.72499999999991</v>
      </c>
      <c r="F95" s="161">
        <f>'2-  COMPOSIÇÕES '!I786</f>
        <v>0</v>
      </c>
      <c r="G95" s="273">
        <f t="shared" si="20"/>
        <v>0</v>
      </c>
    </row>
    <row r="96" spans="1:7" ht="38.25">
      <c r="B96" s="83" t="s">
        <v>1039</v>
      </c>
      <c r="C96" s="121" t="str">
        <f>'2-  COMPOSIÇÕES '!C787</f>
        <v>TAMPAO FOFO SIMPLES COM BASE / REQUADRO, CLASSE B125 CARGA MAX. 12,5 T, REDONDO, TAMPA 600 MM (COM INSCRICAO EM RELEVO DO TIPO DE REDE)</v>
      </c>
      <c r="D96" s="86" t="s">
        <v>10</v>
      </c>
      <c r="E96" s="13">
        <f>'2-  COMPOSIÇÕES '!G787</f>
        <v>26</v>
      </c>
      <c r="F96" s="161">
        <f>'2-  COMPOSIÇÕES '!I787</f>
        <v>0</v>
      </c>
      <c r="G96" s="273">
        <f t="shared" si="20"/>
        <v>0</v>
      </c>
    </row>
    <row r="97" spans="1:7" ht="38.25">
      <c r="B97" s="83" t="s">
        <v>1049</v>
      </c>
      <c r="C97" s="121" t="str">
        <f>'2-  COMPOSIÇÕES '!C788</f>
        <v>TRANSPORTE COM CAMINHÃO CARROCERIA COM GUINDAUTO (MUNCK), MOMENTO MÁX IMO DE CARGA 11,7 TM, EM VIA URBANA PAVIMENTADA, DMT ATÉ 30KM (UNIDADE: TXKM). AF_07/2020</v>
      </c>
      <c r="D97" s="86" t="s">
        <v>1045</v>
      </c>
      <c r="E97" s="13">
        <f>'2-  COMPOSIÇÕES '!G788</f>
        <v>184.109375</v>
      </c>
      <c r="F97" s="161">
        <f>'2-  COMPOSIÇÕES '!I788</f>
        <v>0</v>
      </c>
      <c r="G97" s="273">
        <f t="shared" si="20"/>
        <v>0</v>
      </c>
    </row>
    <row r="98" spans="1:7">
      <c r="A98" s="139" t="s">
        <v>1061</v>
      </c>
      <c r="B98" s="310"/>
      <c r="C98" s="311"/>
      <c r="D98" s="311"/>
      <c r="E98" s="311"/>
      <c r="F98" s="74" t="s">
        <v>1050</v>
      </c>
      <c r="G98" s="275">
        <f>SUM(G91:G97)</f>
        <v>0</v>
      </c>
    </row>
    <row r="99" spans="1:7">
      <c r="B99" s="45" t="s">
        <v>1079</v>
      </c>
      <c r="C99" s="296" t="s">
        <v>1093</v>
      </c>
      <c r="D99" s="296"/>
      <c r="E99" s="296"/>
      <c r="F99" s="296"/>
      <c r="G99" s="297"/>
    </row>
    <row r="100" spans="1:7" ht="25.5">
      <c r="B100" s="83" t="s">
        <v>1081</v>
      </c>
      <c r="C100" s="121" t="str">
        <f>'2-  COMPOSIÇÕES '!C791</f>
        <v>FABRICAÇÃO, MONTAGEM E DESMONTAGEM DE FÔRMA PARA VIGA BALDRAME, EM MADEIRA SERRADA, E=25 MM, 4 UTILIZAÇÕES. AF_01/2024</v>
      </c>
      <c r="D100" s="86" t="s">
        <v>59</v>
      </c>
      <c r="E100" s="13">
        <f>'2-  COMPOSIÇÕES '!G791</f>
        <v>42.760000000000005</v>
      </c>
      <c r="F100" s="161">
        <f>'2-  COMPOSIÇÕES '!I791</f>
        <v>0</v>
      </c>
      <c r="G100" s="273">
        <f t="shared" ref="G100:G108" si="21">TRUNC(E100*F100,2)</f>
        <v>0</v>
      </c>
    </row>
    <row r="101" spans="1:7" ht="25.5">
      <c r="B101" s="83" t="s">
        <v>1082</v>
      </c>
      <c r="C101" s="121" t="str">
        <f>'2-  COMPOSIÇÕES '!C792</f>
        <v>CONCRETAGEM DE SAPATA CORRIDA, FCK 30 MPA, COM USO DE BOMBA - LANÇAMENTO, ADENSAMENTO E ACABAMENTO. AF_01/2024</v>
      </c>
      <c r="D101" s="86" t="s">
        <v>1018</v>
      </c>
      <c r="E101" s="13">
        <f>'2-  COMPOSIÇÕES '!G792</f>
        <v>17.104000000000003</v>
      </c>
      <c r="F101" s="161">
        <f>'2-  COMPOSIÇÕES '!I792</f>
        <v>0</v>
      </c>
      <c r="G101" s="273">
        <f t="shared" si="21"/>
        <v>0</v>
      </c>
    </row>
    <row r="102" spans="1:7" ht="25.5">
      <c r="B102" s="83" t="s">
        <v>1083</v>
      </c>
      <c r="C102" s="121" t="str">
        <f>'2-  COMPOSIÇÕES '!C793</f>
        <v>ARMAÇÃO DE BLOCO, SAPATA ISOLADA, VIGA BALDRAME E SAPATA CORRIDA UTILIZANDO AÇO CA-50 DE 12,5 MM - MONTAGEM. AF_01/2024</v>
      </c>
      <c r="D102" s="86" t="s">
        <v>1032</v>
      </c>
      <c r="E102" s="13">
        <f>'2-  COMPOSIÇÕES '!G793</f>
        <v>684.16000000000008</v>
      </c>
      <c r="F102" s="161">
        <f>'2-  COMPOSIÇÕES '!I793</f>
        <v>0</v>
      </c>
      <c r="G102" s="273">
        <f t="shared" si="21"/>
        <v>0</v>
      </c>
    </row>
    <row r="103" spans="1:7" ht="25.5">
      <c r="B103" s="83" t="s">
        <v>1084</v>
      </c>
      <c r="C103" s="121" t="str">
        <f>'2-  COMPOSIÇÕES '!C794</f>
        <v>ATERRO DE VALAS, POÇOS E CAVAS COMPACTADO MECANICAMENTE, COM CONTROLE DO G.C. &gt;= 95% DO E.N.C. (C)</v>
      </c>
      <c r="D103" s="86" t="s">
        <v>1045</v>
      </c>
      <c r="E103" s="13">
        <f>'2-  COMPOSIÇÕES '!G794</f>
        <v>406.78792461490303</v>
      </c>
      <c r="F103" s="161">
        <f>'2-  COMPOSIÇÕES '!I794</f>
        <v>0</v>
      </c>
      <c r="G103" s="273">
        <f t="shared" si="21"/>
        <v>0</v>
      </c>
    </row>
    <row r="104" spans="1:7">
      <c r="B104" s="83" t="s">
        <v>1085</v>
      </c>
      <c r="C104" s="121" t="str">
        <f>'2-  COMPOSIÇÕES '!C795</f>
        <v>REGULARIZAÇÃO MECANIZADA DE SUPERFÍCIE (C)</v>
      </c>
      <c r="D104" s="86" t="s">
        <v>1045</v>
      </c>
      <c r="E104" s="13">
        <f>'2-  COMPOSIÇÕES '!G795</f>
        <v>341.74470734745853</v>
      </c>
      <c r="F104" s="161">
        <f>'2-  COMPOSIÇÕES '!I795</f>
        <v>0</v>
      </c>
      <c r="G104" s="273">
        <f t="shared" si="21"/>
        <v>0</v>
      </c>
    </row>
    <row r="105" spans="1:7">
      <c r="B105" s="83" t="s">
        <v>1086</v>
      </c>
      <c r="C105" s="121" t="str">
        <f>'2-  COMPOSIÇÕES '!C796</f>
        <v>PREPARO DE CAIXA (C)</v>
      </c>
      <c r="D105" s="86" t="s">
        <v>1045</v>
      </c>
      <c r="E105" s="13">
        <f>'2-  COMPOSIÇÕES '!G796</f>
        <v>341.74470734745853</v>
      </c>
      <c r="F105" s="161">
        <f>'2-  COMPOSIÇÕES '!I796</f>
        <v>0</v>
      </c>
      <c r="G105" s="273">
        <f t="shared" si="21"/>
        <v>0</v>
      </c>
    </row>
    <row r="106" spans="1:7" ht="25.5">
      <c r="B106" s="83" t="s">
        <v>1087</v>
      </c>
      <c r="C106" s="121" t="str">
        <f>'2-  COMPOSIÇÕES '!C797</f>
        <v>RECOMPOSIÇÃO DE BASE E OU SUB-BASE PARA FECHAMENTO DE VALAS DE SOLO BRITA (50/50) - INCLUSO RETIRADA E COLOCAÇÃO DO MATERIAL</v>
      </c>
      <c r="D106" s="86" t="s">
        <v>1045</v>
      </c>
      <c r="E106" s="13">
        <f>'2-  COMPOSIÇÕES '!G797</f>
        <v>51.261706102118779</v>
      </c>
      <c r="F106" s="161">
        <f>'2-  COMPOSIÇÕES '!I797</f>
        <v>0</v>
      </c>
      <c r="G106" s="273">
        <f t="shared" si="21"/>
        <v>0</v>
      </c>
    </row>
    <row r="107" spans="1:7">
      <c r="B107" s="83" t="s">
        <v>1088</v>
      </c>
      <c r="C107" s="121" t="str">
        <f>'2-  COMPOSIÇÕES '!C798</f>
        <v>IMPRIMAÇÃO LIGANTE (C)</v>
      </c>
      <c r="D107" s="86" t="s">
        <v>59</v>
      </c>
      <c r="E107" s="13">
        <f>'2-  COMPOSIÇÕES '!G798</f>
        <v>341.74470734745853</v>
      </c>
      <c r="F107" s="161">
        <f>'2-  COMPOSIÇÕES '!I798</f>
        <v>0</v>
      </c>
      <c r="G107" s="273">
        <f t="shared" si="21"/>
        <v>0</v>
      </c>
    </row>
    <row r="108" spans="1:7">
      <c r="B108" s="83" t="s">
        <v>1089</v>
      </c>
      <c r="C108" s="121" t="str">
        <f>'2-  COMPOSIÇÕES '!C799</f>
        <v>CAPA DE CONCRETO ASFÁLTICO (C)</v>
      </c>
      <c r="D108" s="86" t="s">
        <v>1018</v>
      </c>
      <c r="E108" s="13">
        <f>'2-  COMPOSIÇÕES '!G799</f>
        <v>13.669788293898341</v>
      </c>
      <c r="F108" s="161">
        <f>'2-  COMPOSIÇÕES '!I799</f>
        <v>0</v>
      </c>
      <c r="G108" s="273">
        <f t="shared" si="21"/>
        <v>0</v>
      </c>
    </row>
    <row r="109" spans="1:7">
      <c r="A109" s="139" t="s">
        <v>1061</v>
      </c>
      <c r="B109" s="310"/>
      <c r="C109" s="311"/>
      <c r="D109" s="311"/>
      <c r="E109" s="311"/>
      <c r="F109" s="74" t="s">
        <v>1080</v>
      </c>
      <c r="G109" s="275">
        <f>SUM(G100:G108)</f>
        <v>0</v>
      </c>
    </row>
    <row r="110" spans="1:7">
      <c r="B110" s="45" t="s">
        <v>207</v>
      </c>
      <c r="C110" s="319" t="s">
        <v>35</v>
      </c>
      <c r="D110" s="320"/>
      <c r="E110" s="320"/>
      <c r="F110" s="320"/>
      <c r="G110" s="321"/>
    </row>
    <row r="111" spans="1:7">
      <c r="B111" s="83" t="s">
        <v>208</v>
      </c>
      <c r="C111" s="100" t="s">
        <v>35</v>
      </c>
      <c r="D111" s="14" t="s">
        <v>10</v>
      </c>
      <c r="E111" s="13">
        <v>1</v>
      </c>
      <c r="F111" s="35">
        <f>'2-  COMPOSIÇÕES '!J807</f>
        <v>0</v>
      </c>
      <c r="G111" s="273">
        <f>TRUNC(E111*F111,2)</f>
        <v>0</v>
      </c>
    </row>
    <row r="112" spans="1:7">
      <c r="A112" s="139" t="s">
        <v>1061</v>
      </c>
      <c r="B112" s="310"/>
      <c r="C112" s="311"/>
      <c r="D112" s="311"/>
      <c r="E112" s="311"/>
      <c r="F112" s="74" t="s">
        <v>206</v>
      </c>
      <c r="G112" s="276">
        <f>SUM(G111)</f>
        <v>0</v>
      </c>
    </row>
    <row r="113" spans="1:7">
      <c r="B113" s="45" t="s">
        <v>1002</v>
      </c>
      <c r="C113" s="319" t="s">
        <v>38</v>
      </c>
      <c r="D113" s="320"/>
      <c r="E113" s="320"/>
      <c r="F113" s="320"/>
      <c r="G113" s="321"/>
    </row>
    <row r="114" spans="1:7">
      <c r="B114" s="83" t="s">
        <v>1003</v>
      </c>
      <c r="C114" s="101" t="s">
        <v>38</v>
      </c>
      <c r="D114" s="14" t="s">
        <v>10</v>
      </c>
      <c r="E114" s="13">
        <v>1</v>
      </c>
      <c r="F114" s="35">
        <f>'2-  COMPOSIÇÕES '!J811</f>
        <v>0</v>
      </c>
      <c r="G114" s="273">
        <f>TRUNC(E114*F114,2)</f>
        <v>0</v>
      </c>
    </row>
    <row r="115" spans="1:7">
      <c r="A115" s="139" t="s">
        <v>1061</v>
      </c>
      <c r="B115" s="310"/>
      <c r="C115" s="311"/>
      <c r="D115" s="311"/>
      <c r="E115" s="311"/>
      <c r="F115" s="74" t="s">
        <v>1007</v>
      </c>
      <c r="G115" s="276">
        <f>SUM(G114)</f>
        <v>0</v>
      </c>
    </row>
    <row r="116" spans="1:7" ht="13.5" thickBot="1">
      <c r="B116" s="310"/>
      <c r="C116" s="311"/>
      <c r="D116" s="311"/>
      <c r="E116" s="311"/>
      <c r="F116" s="37" t="s">
        <v>405</v>
      </c>
      <c r="G116" s="277">
        <f>SUM(G7,G11,G15,G19,G23,G27,G31,G35,G39,G43,G47,G51,G55,G59,G63,G67,G71,G75,G79,G83,G89,G98,G109,G112,G115)</f>
        <v>0</v>
      </c>
    </row>
    <row r="117" spans="1:7">
      <c r="B117" s="322" t="s">
        <v>42</v>
      </c>
      <c r="C117" s="290"/>
      <c r="D117" s="290"/>
      <c r="E117" s="290"/>
      <c r="F117" s="290"/>
      <c r="G117" s="291"/>
    </row>
    <row r="118" spans="1:7">
      <c r="B118" s="323"/>
      <c r="C118" s="292"/>
      <c r="D118" s="292"/>
      <c r="E118" s="292"/>
      <c r="F118" s="292"/>
      <c r="G118" s="293"/>
    </row>
    <row r="119" spans="1:7" ht="13.5" thickBot="1">
      <c r="B119" s="324"/>
      <c r="C119" s="294"/>
      <c r="D119" s="294"/>
      <c r="E119" s="294"/>
      <c r="F119" s="294"/>
      <c r="G119" s="295"/>
    </row>
    <row r="123" spans="1:7">
      <c r="F123" s="179"/>
      <c r="G123" s="278"/>
    </row>
    <row r="125" spans="1:7">
      <c r="F125" s="179"/>
      <c r="G125" s="278"/>
    </row>
    <row r="65383" spans="1:7" s="1" customFormat="1" ht="12.75" customHeight="1">
      <c r="A65383" s="7"/>
      <c r="B65383" s="9"/>
      <c r="C65383" s="9"/>
      <c r="D65383" s="8"/>
      <c r="E65383" s="135"/>
      <c r="F65383" s="7"/>
      <c r="G65383" s="279"/>
    </row>
    <row r="65384" spans="1:7" s="1" customFormat="1" ht="12.75" customHeight="1">
      <c r="A65384" s="7"/>
      <c r="B65384" s="9"/>
      <c r="C65384" s="9"/>
      <c r="D65384" s="8"/>
      <c r="E65384" s="135"/>
      <c r="F65384" s="7"/>
      <c r="G65384" s="279"/>
    </row>
    <row r="65385" spans="1:7" s="1" customFormat="1" ht="12.75" customHeight="1">
      <c r="A65385" s="7"/>
      <c r="B65385" s="9"/>
      <c r="C65385" s="9"/>
      <c r="D65385" s="8"/>
      <c r="E65385" s="135"/>
      <c r="F65385" s="7"/>
      <c r="G65385" s="279"/>
    </row>
    <row r="65386" spans="1:7" s="1" customFormat="1" ht="12.75" customHeight="1">
      <c r="A65386" s="7"/>
      <c r="B65386" s="9"/>
      <c r="C65386" s="9"/>
      <c r="D65386" s="8"/>
      <c r="E65386" s="135"/>
      <c r="F65386" s="7"/>
      <c r="G65386" s="279"/>
    </row>
    <row r="65387" spans="1:7" s="1" customFormat="1" ht="12.75" customHeight="1">
      <c r="A65387" s="7"/>
      <c r="B65387" s="9"/>
      <c r="C65387" s="9"/>
      <c r="D65387" s="8"/>
      <c r="E65387" s="135"/>
      <c r="F65387" s="7"/>
      <c r="G65387" s="279"/>
    </row>
    <row r="65388" spans="1:7" s="1" customFormat="1" ht="12.75" customHeight="1">
      <c r="A65388" s="7"/>
      <c r="B65388" s="9"/>
      <c r="C65388" s="9"/>
      <c r="D65388" s="8"/>
      <c r="E65388" s="135"/>
      <c r="F65388" s="7"/>
      <c r="G65388" s="279"/>
    </row>
    <row r="65389" spans="1:7" s="1" customFormat="1" ht="12.75" customHeight="1">
      <c r="A65389" s="7"/>
      <c r="B65389" s="9"/>
      <c r="C65389" s="9"/>
      <c r="D65389" s="8"/>
      <c r="E65389" s="135"/>
      <c r="F65389" s="7"/>
      <c r="G65389" s="279"/>
    </row>
    <row r="65390" spans="1:7" s="1" customFormat="1" ht="12.75" customHeight="1">
      <c r="A65390" s="7"/>
      <c r="B65390" s="9"/>
      <c r="C65390" s="9"/>
      <c r="D65390" s="8"/>
      <c r="E65390" s="135"/>
      <c r="F65390" s="7"/>
      <c r="G65390" s="279"/>
    </row>
    <row r="65391" spans="1:7" s="1" customFormat="1" ht="12.75" customHeight="1">
      <c r="A65391" s="7"/>
      <c r="B65391" s="9"/>
      <c r="C65391" s="9"/>
      <c r="D65391" s="8"/>
      <c r="E65391" s="135"/>
      <c r="F65391" s="7"/>
      <c r="G65391" s="279"/>
    </row>
    <row r="65392" spans="1:7" s="1" customFormat="1" ht="12.75" customHeight="1">
      <c r="A65392" s="7"/>
      <c r="B65392" s="9"/>
      <c r="C65392" s="9"/>
      <c r="D65392" s="8"/>
      <c r="E65392" s="135"/>
      <c r="F65392" s="7"/>
      <c r="G65392" s="279"/>
    </row>
    <row r="65393" spans="1:7" s="1" customFormat="1" ht="12.75" customHeight="1">
      <c r="A65393" s="7"/>
      <c r="B65393" s="9"/>
      <c r="C65393" s="9"/>
      <c r="D65393" s="8"/>
      <c r="E65393" s="135"/>
      <c r="F65393" s="7"/>
      <c r="G65393" s="279"/>
    </row>
    <row r="65394" spans="1:7" s="1" customFormat="1" ht="12.75" customHeight="1">
      <c r="A65394" s="7"/>
      <c r="B65394" s="9"/>
      <c r="C65394" s="9"/>
      <c r="D65394" s="8"/>
      <c r="E65394" s="135"/>
      <c r="F65394" s="7"/>
      <c r="G65394" s="279"/>
    </row>
    <row r="65395" spans="1:7" s="1" customFormat="1" ht="12.75" customHeight="1">
      <c r="A65395" s="7"/>
      <c r="B65395" s="9"/>
      <c r="C65395" s="9"/>
      <c r="D65395" s="8"/>
      <c r="E65395" s="135"/>
      <c r="F65395" s="7"/>
      <c r="G65395" s="279"/>
    </row>
    <row r="65396" spans="1:7" s="1" customFormat="1" ht="12.75" customHeight="1">
      <c r="A65396" s="7"/>
      <c r="B65396" s="9"/>
      <c r="C65396" s="9"/>
      <c r="D65396" s="8"/>
      <c r="E65396" s="135"/>
      <c r="F65396" s="7"/>
      <c r="G65396" s="279"/>
    </row>
    <row r="65397" spans="1:7" s="1" customFormat="1" ht="12.75" customHeight="1">
      <c r="A65397" s="7"/>
      <c r="B65397" s="9"/>
      <c r="C65397" s="9"/>
      <c r="D65397" s="8"/>
      <c r="E65397" s="135"/>
      <c r="F65397" s="7"/>
      <c r="G65397" s="279"/>
    </row>
    <row r="65398" spans="1:7" s="1" customFormat="1" ht="12.75" customHeight="1">
      <c r="A65398" s="7"/>
      <c r="B65398" s="9"/>
      <c r="C65398" s="9"/>
      <c r="D65398" s="8"/>
      <c r="E65398" s="135"/>
      <c r="F65398" s="7"/>
      <c r="G65398" s="279"/>
    </row>
    <row r="65399" spans="1:7" s="1" customFormat="1" ht="12.75" customHeight="1">
      <c r="A65399" s="7"/>
      <c r="B65399" s="9"/>
      <c r="C65399" s="9"/>
      <c r="D65399" s="8"/>
      <c r="E65399" s="135"/>
      <c r="F65399" s="7"/>
      <c r="G65399" s="279"/>
    </row>
    <row r="65400" spans="1:7" s="1" customFormat="1" ht="12.75" customHeight="1">
      <c r="A65400" s="7"/>
      <c r="B65400" s="9"/>
      <c r="C65400" s="9"/>
      <c r="D65400" s="8"/>
      <c r="E65400" s="135"/>
      <c r="F65400" s="7"/>
      <c r="G65400" s="279"/>
    </row>
    <row r="65401" spans="1:7" s="1" customFormat="1" ht="12.75" customHeight="1">
      <c r="A65401" s="7"/>
      <c r="B65401" s="9"/>
      <c r="C65401" s="9"/>
      <c r="D65401" s="8"/>
      <c r="E65401" s="135"/>
      <c r="F65401" s="7"/>
      <c r="G65401" s="279"/>
    </row>
    <row r="65402" spans="1:7" s="1" customFormat="1" ht="12.75" customHeight="1">
      <c r="A65402" s="7"/>
      <c r="B65402" s="9"/>
      <c r="C65402" s="9"/>
      <c r="D65402" s="8"/>
      <c r="E65402" s="135"/>
      <c r="F65402" s="7"/>
      <c r="G65402" s="279"/>
    </row>
    <row r="65403" spans="1:7" s="1" customFormat="1" ht="12.75" customHeight="1">
      <c r="A65403" s="7"/>
      <c r="B65403" s="9"/>
      <c r="C65403" s="9"/>
      <c r="D65403" s="8"/>
      <c r="E65403" s="135"/>
      <c r="F65403" s="7"/>
      <c r="G65403" s="279"/>
    </row>
    <row r="65404" spans="1:7" s="1" customFormat="1" ht="12.75" customHeight="1">
      <c r="A65404" s="7"/>
      <c r="B65404" s="9"/>
      <c r="C65404" s="9"/>
      <c r="D65404" s="8"/>
      <c r="E65404" s="135"/>
      <c r="F65404" s="7"/>
      <c r="G65404" s="279"/>
    </row>
    <row r="65405" spans="1:7" s="1" customFormat="1" ht="12.75" customHeight="1">
      <c r="A65405" s="7"/>
      <c r="B65405" s="9"/>
      <c r="C65405" s="9"/>
      <c r="D65405" s="8"/>
      <c r="E65405" s="135"/>
      <c r="F65405" s="7"/>
      <c r="G65405" s="279"/>
    </row>
    <row r="65406" spans="1:7" s="1" customFormat="1" ht="12.75" customHeight="1">
      <c r="A65406" s="7"/>
      <c r="B65406" s="9"/>
      <c r="C65406" s="9"/>
      <c r="D65406" s="8"/>
      <c r="E65406" s="135"/>
      <c r="F65406" s="7"/>
      <c r="G65406" s="279"/>
    </row>
    <row r="65407" spans="1:7" s="1" customFormat="1" ht="12.75" customHeight="1">
      <c r="A65407" s="7"/>
      <c r="B65407" s="9"/>
      <c r="C65407" s="9"/>
      <c r="D65407" s="8"/>
      <c r="E65407" s="135"/>
      <c r="F65407" s="7"/>
      <c r="G65407" s="279"/>
    </row>
    <row r="65408" spans="1:7" s="1" customFormat="1" ht="12.75" customHeight="1">
      <c r="A65408" s="7"/>
      <c r="B65408" s="9"/>
      <c r="C65408" s="9"/>
      <c r="D65408" s="8"/>
      <c r="E65408" s="135"/>
      <c r="F65408" s="7"/>
      <c r="G65408" s="279"/>
    </row>
    <row r="65409" spans="1:7" s="1" customFormat="1" ht="12.75" customHeight="1">
      <c r="A65409" s="7"/>
      <c r="B65409" s="9"/>
      <c r="C65409" s="9"/>
      <c r="D65409" s="8"/>
      <c r="E65409" s="135"/>
      <c r="F65409" s="7"/>
      <c r="G65409" s="279"/>
    </row>
    <row r="65410" spans="1:7" s="1" customFormat="1" ht="12.75" customHeight="1">
      <c r="A65410" s="7"/>
      <c r="B65410" s="9"/>
      <c r="C65410" s="9"/>
      <c r="D65410" s="8"/>
      <c r="E65410" s="135"/>
      <c r="F65410" s="7"/>
      <c r="G65410" s="279"/>
    </row>
    <row r="65411" spans="1:7" s="1" customFormat="1" ht="12.75" customHeight="1">
      <c r="A65411" s="7"/>
      <c r="B65411" s="9"/>
      <c r="C65411" s="9"/>
      <c r="D65411" s="8"/>
      <c r="E65411" s="135"/>
      <c r="F65411" s="7"/>
      <c r="G65411" s="279"/>
    </row>
    <row r="65412" spans="1:7" s="1" customFormat="1" ht="12.75" customHeight="1">
      <c r="A65412" s="7"/>
      <c r="B65412" s="9"/>
      <c r="C65412" s="9"/>
      <c r="D65412" s="8"/>
      <c r="E65412" s="135"/>
      <c r="F65412" s="7"/>
      <c r="G65412" s="279"/>
    </row>
    <row r="65413" spans="1:7" s="1" customFormat="1" ht="12.75" customHeight="1">
      <c r="A65413" s="7"/>
      <c r="B65413" s="9"/>
      <c r="C65413" s="9"/>
      <c r="D65413" s="8"/>
      <c r="E65413" s="135"/>
      <c r="F65413" s="7"/>
      <c r="G65413" s="279"/>
    </row>
    <row r="65414" spans="1:7" s="1" customFormat="1" ht="12.75" customHeight="1">
      <c r="A65414" s="7"/>
      <c r="B65414" s="9"/>
      <c r="C65414" s="9"/>
      <c r="D65414" s="8"/>
      <c r="E65414" s="135"/>
      <c r="F65414" s="7"/>
      <c r="G65414" s="279"/>
    </row>
    <row r="65415" spans="1:7" s="1" customFormat="1" ht="12.75" customHeight="1">
      <c r="A65415" s="7"/>
      <c r="B65415" s="9"/>
      <c r="C65415" s="9"/>
      <c r="D65415" s="8"/>
      <c r="E65415" s="135"/>
      <c r="F65415" s="7"/>
      <c r="G65415" s="279"/>
    </row>
    <row r="65416" spans="1:7" s="1" customFormat="1" ht="12.75" customHeight="1">
      <c r="A65416" s="7"/>
      <c r="B65416" s="9"/>
      <c r="C65416" s="9"/>
      <c r="D65416" s="8"/>
      <c r="E65416" s="135"/>
      <c r="F65416" s="7"/>
      <c r="G65416" s="279"/>
    </row>
    <row r="65417" spans="1:7" s="1" customFormat="1" ht="12.75" customHeight="1">
      <c r="A65417" s="7"/>
      <c r="B65417" s="9"/>
      <c r="C65417" s="9"/>
      <c r="D65417" s="8"/>
      <c r="E65417" s="135"/>
      <c r="F65417" s="7"/>
      <c r="G65417" s="279"/>
    </row>
    <row r="65418" spans="1:7" s="1" customFormat="1" ht="12.75" customHeight="1">
      <c r="A65418" s="7"/>
      <c r="B65418" s="9"/>
      <c r="C65418" s="9"/>
      <c r="D65418" s="8"/>
      <c r="E65418" s="135"/>
      <c r="F65418" s="7"/>
      <c r="G65418" s="279"/>
    </row>
    <row r="65419" spans="1:7" s="1" customFormat="1" ht="12.75" customHeight="1">
      <c r="A65419" s="7"/>
      <c r="B65419" s="9"/>
      <c r="C65419" s="9"/>
      <c r="D65419" s="8"/>
      <c r="E65419" s="135"/>
      <c r="F65419" s="7"/>
      <c r="G65419" s="279"/>
    </row>
    <row r="65420" spans="1:7" s="1" customFormat="1" ht="12.75" customHeight="1">
      <c r="A65420" s="7"/>
      <c r="B65420" s="9"/>
      <c r="C65420" s="9"/>
      <c r="D65420" s="8"/>
      <c r="E65420" s="135"/>
      <c r="F65420" s="7"/>
      <c r="G65420" s="279"/>
    </row>
    <row r="65421" spans="1:7" s="1" customFormat="1" ht="12.75" customHeight="1">
      <c r="A65421" s="7"/>
      <c r="B65421" s="9"/>
      <c r="C65421" s="9"/>
      <c r="D65421" s="8"/>
      <c r="E65421" s="135"/>
      <c r="F65421" s="7"/>
      <c r="G65421" s="279"/>
    </row>
    <row r="65422" spans="1:7" s="1" customFormat="1" ht="12.75" customHeight="1">
      <c r="A65422" s="7"/>
      <c r="B65422" s="9"/>
      <c r="C65422" s="9"/>
      <c r="D65422" s="8"/>
      <c r="E65422" s="135"/>
      <c r="F65422" s="7"/>
      <c r="G65422" s="279"/>
    </row>
    <row r="65423" spans="1:7" s="1" customFormat="1" ht="12.75" customHeight="1">
      <c r="A65423" s="7"/>
      <c r="B65423" s="9"/>
      <c r="C65423" s="9"/>
      <c r="D65423" s="8"/>
      <c r="E65423" s="135"/>
      <c r="F65423" s="7"/>
      <c r="G65423" s="279"/>
    </row>
    <row r="65424" spans="1:7" s="1" customFormat="1" ht="12.75" customHeight="1">
      <c r="A65424" s="7"/>
      <c r="B65424" s="9"/>
      <c r="C65424" s="9"/>
      <c r="D65424" s="8"/>
      <c r="E65424" s="135"/>
      <c r="F65424" s="7"/>
      <c r="G65424" s="279"/>
    </row>
    <row r="65425" spans="1:7" s="1" customFormat="1" ht="12.75" customHeight="1">
      <c r="A65425" s="7"/>
      <c r="B65425" s="9"/>
      <c r="C65425" s="9"/>
      <c r="D65425" s="8"/>
      <c r="E65425" s="135"/>
      <c r="F65425" s="7"/>
      <c r="G65425" s="279"/>
    </row>
    <row r="65426" spans="1:7" s="1" customFormat="1" ht="12.75" customHeight="1">
      <c r="A65426" s="7"/>
      <c r="B65426" s="9"/>
      <c r="C65426" s="9"/>
      <c r="D65426" s="8"/>
      <c r="E65426" s="135"/>
      <c r="F65426" s="7"/>
      <c r="G65426" s="279"/>
    </row>
    <row r="65427" spans="1:7" s="1" customFormat="1" ht="12.75" customHeight="1">
      <c r="A65427" s="7"/>
      <c r="B65427" s="9"/>
      <c r="C65427" s="9"/>
      <c r="D65427" s="8"/>
      <c r="E65427" s="135"/>
      <c r="F65427" s="7"/>
      <c r="G65427" s="279"/>
    </row>
    <row r="65428" spans="1:7" s="1" customFormat="1" ht="12.75" customHeight="1">
      <c r="A65428" s="7"/>
      <c r="B65428" s="9"/>
      <c r="C65428" s="9"/>
      <c r="D65428" s="8"/>
      <c r="E65428" s="135"/>
      <c r="F65428" s="7"/>
      <c r="G65428" s="279"/>
    </row>
    <row r="65429" spans="1:7" s="1" customFormat="1" ht="12.75" customHeight="1">
      <c r="A65429" s="7"/>
      <c r="B65429" s="9"/>
      <c r="C65429" s="9"/>
      <c r="D65429" s="8"/>
      <c r="E65429" s="135"/>
      <c r="F65429" s="7"/>
      <c r="G65429" s="279"/>
    </row>
    <row r="65430" spans="1:7" s="1" customFormat="1" ht="12.75" customHeight="1">
      <c r="A65430" s="7"/>
      <c r="B65430" s="9"/>
      <c r="C65430" s="9"/>
      <c r="D65430" s="8"/>
      <c r="E65430" s="135"/>
      <c r="F65430" s="7"/>
      <c r="G65430" s="279"/>
    </row>
    <row r="65431" spans="1:7" s="1" customFormat="1" ht="12.75" customHeight="1">
      <c r="A65431" s="7"/>
      <c r="B65431" s="9"/>
      <c r="C65431" s="9"/>
      <c r="D65431" s="8"/>
      <c r="E65431" s="135"/>
      <c r="F65431" s="7"/>
      <c r="G65431" s="279"/>
    </row>
    <row r="65432" spans="1:7" s="1" customFormat="1" ht="12.75" customHeight="1">
      <c r="A65432" s="7"/>
      <c r="B65432" s="9"/>
      <c r="C65432" s="9"/>
      <c r="D65432" s="8"/>
      <c r="E65432" s="135"/>
      <c r="F65432" s="7"/>
      <c r="G65432" s="279"/>
    </row>
    <row r="65433" spans="1:7" s="1" customFormat="1" ht="12.75" customHeight="1">
      <c r="A65433" s="7"/>
      <c r="B65433" s="9"/>
      <c r="C65433" s="9"/>
      <c r="D65433" s="8"/>
      <c r="E65433" s="135"/>
      <c r="F65433" s="7"/>
      <c r="G65433" s="279"/>
    </row>
    <row r="65434" spans="1:7" s="1" customFormat="1" ht="12.75" customHeight="1">
      <c r="A65434" s="7"/>
      <c r="B65434" s="9"/>
      <c r="C65434" s="9"/>
      <c r="D65434" s="8"/>
      <c r="E65434" s="135"/>
      <c r="F65434" s="7"/>
      <c r="G65434" s="279"/>
    </row>
    <row r="65435" spans="1:7" s="1" customFormat="1" ht="12.75" customHeight="1">
      <c r="A65435" s="7"/>
      <c r="B65435" s="9"/>
      <c r="C65435" s="9"/>
      <c r="D65435" s="8"/>
      <c r="E65435" s="135"/>
      <c r="F65435" s="7"/>
      <c r="G65435" s="279"/>
    </row>
    <row r="65436" spans="1:7" s="1" customFormat="1" ht="12.75" customHeight="1">
      <c r="A65436" s="7"/>
      <c r="B65436" s="9"/>
      <c r="C65436" s="9"/>
      <c r="D65436" s="8"/>
      <c r="E65436" s="135"/>
      <c r="F65436" s="7"/>
      <c r="G65436" s="279"/>
    </row>
    <row r="65437" spans="1:7" s="1" customFormat="1" ht="12.75" customHeight="1">
      <c r="A65437" s="7"/>
      <c r="B65437" s="9"/>
      <c r="C65437" s="9"/>
      <c r="D65437" s="8"/>
      <c r="E65437" s="135"/>
      <c r="F65437" s="7"/>
      <c r="G65437" s="279"/>
    </row>
    <row r="65438" spans="1:7" s="1" customFormat="1" ht="12.75" customHeight="1">
      <c r="A65438" s="7"/>
      <c r="B65438" s="9"/>
      <c r="C65438" s="9"/>
      <c r="D65438" s="8"/>
      <c r="E65438" s="135"/>
      <c r="F65438" s="7"/>
      <c r="G65438" s="279"/>
    </row>
    <row r="65439" spans="1:7" s="1" customFormat="1" ht="12.75" customHeight="1">
      <c r="A65439" s="7"/>
      <c r="B65439" s="9"/>
      <c r="C65439" s="9"/>
      <c r="D65439" s="8"/>
      <c r="E65439" s="135"/>
      <c r="F65439" s="7"/>
      <c r="G65439" s="279"/>
    </row>
    <row r="65440" spans="1:7" s="1" customFormat="1" ht="12.75" customHeight="1">
      <c r="A65440" s="7"/>
      <c r="B65440" s="9"/>
      <c r="C65440" s="9"/>
      <c r="D65440" s="8"/>
      <c r="E65440" s="135"/>
      <c r="F65440" s="7"/>
      <c r="G65440" s="279"/>
    </row>
    <row r="65441" spans="1:7" s="1" customFormat="1" ht="12.75" customHeight="1">
      <c r="A65441" s="7"/>
      <c r="B65441" s="9"/>
      <c r="C65441" s="9"/>
      <c r="D65441" s="8"/>
      <c r="E65441" s="135"/>
      <c r="F65441" s="7"/>
      <c r="G65441" s="279"/>
    </row>
    <row r="65442" spans="1:7" s="1" customFormat="1" ht="12.75" customHeight="1">
      <c r="A65442" s="7"/>
      <c r="B65442" s="9"/>
      <c r="C65442" s="9"/>
      <c r="D65442" s="8"/>
      <c r="E65442" s="135"/>
      <c r="F65442" s="7"/>
      <c r="G65442" s="279"/>
    </row>
    <row r="65443" spans="1:7" s="1" customFormat="1" ht="12.75" customHeight="1">
      <c r="A65443" s="7"/>
      <c r="B65443" s="9"/>
      <c r="C65443" s="9"/>
      <c r="D65443" s="8"/>
      <c r="E65443" s="135"/>
      <c r="F65443" s="7"/>
      <c r="G65443" s="279"/>
    </row>
    <row r="65444" spans="1:7" s="1" customFormat="1" ht="12.75" customHeight="1">
      <c r="A65444" s="7"/>
      <c r="B65444" s="9"/>
      <c r="C65444" s="9"/>
      <c r="D65444" s="8"/>
      <c r="E65444" s="135"/>
      <c r="F65444" s="7"/>
      <c r="G65444" s="279"/>
    </row>
    <row r="65445" spans="1:7" s="1" customFormat="1" ht="12.75" customHeight="1">
      <c r="A65445" s="7"/>
      <c r="B65445" s="9"/>
      <c r="C65445" s="9"/>
      <c r="D65445" s="8"/>
      <c r="E65445" s="135"/>
      <c r="F65445" s="7"/>
      <c r="G65445" s="279"/>
    </row>
    <row r="65446" spans="1:7" s="1" customFormat="1" ht="12.75" customHeight="1">
      <c r="A65446" s="7"/>
      <c r="B65446" s="9"/>
      <c r="C65446" s="9"/>
      <c r="D65446" s="8"/>
      <c r="E65446" s="135"/>
      <c r="F65446" s="7"/>
      <c r="G65446" s="279"/>
    </row>
    <row r="65447" spans="1:7" s="1" customFormat="1" ht="12.75" customHeight="1">
      <c r="A65447" s="7"/>
      <c r="B65447" s="9"/>
      <c r="C65447" s="9"/>
      <c r="D65447" s="8"/>
      <c r="E65447" s="135"/>
      <c r="F65447" s="7"/>
      <c r="G65447" s="279"/>
    </row>
    <row r="65448" spans="1:7" s="1" customFormat="1" ht="12.75" customHeight="1">
      <c r="A65448" s="7"/>
      <c r="B65448" s="9"/>
      <c r="C65448" s="9"/>
      <c r="D65448" s="8"/>
      <c r="E65448" s="135"/>
      <c r="F65448" s="7"/>
      <c r="G65448" s="279"/>
    </row>
    <row r="65449" spans="1:7" s="1" customFormat="1" ht="12.75" customHeight="1">
      <c r="A65449" s="7"/>
      <c r="B65449" s="9"/>
      <c r="C65449" s="9"/>
      <c r="D65449" s="8"/>
      <c r="E65449" s="135"/>
      <c r="F65449" s="7"/>
      <c r="G65449" s="279"/>
    </row>
    <row r="65450" spans="1:7" s="1" customFormat="1" ht="12.75" customHeight="1">
      <c r="A65450" s="7"/>
      <c r="B65450" s="9"/>
      <c r="C65450" s="9"/>
      <c r="D65450" s="8"/>
      <c r="E65450" s="135"/>
      <c r="F65450" s="7"/>
      <c r="G65450" s="279"/>
    </row>
    <row r="65451" spans="1:7" s="1" customFormat="1" ht="12.75" customHeight="1">
      <c r="A65451" s="7"/>
      <c r="B65451" s="9"/>
      <c r="C65451" s="9"/>
      <c r="D65451" s="8"/>
      <c r="E65451" s="135"/>
      <c r="F65451" s="7"/>
      <c r="G65451" s="279"/>
    </row>
    <row r="65452" spans="1:7" s="1" customFormat="1" ht="12.75" customHeight="1">
      <c r="A65452" s="7"/>
      <c r="B65452" s="9"/>
      <c r="C65452" s="9"/>
      <c r="D65452" s="8"/>
      <c r="E65452" s="135"/>
      <c r="F65452" s="7"/>
      <c r="G65452" s="279"/>
    </row>
    <row r="65453" spans="1:7" s="1" customFormat="1" ht="12.75" customHeight="1">
      <c r="A65453" s="7"/>
      <c r="B65453" s="9"/>
      <c r="C65453" s="9"/>
      <c r="D65453" s="8"/>
      <c r="E65453" s="135"/>
      <c r="F65453" s="7"/>
      <c r="G65453" s="279"/>
    </row>
    <row r="65454" spans="1:7" s="1" customFormat="1" ht="12.75" customHeight="1">
      <c r="A65454" s="7"/>
      <c r="B65454" s="9"/>
      <c r="C65454" s="9"/>
      <c r="D65454" s="8"/>
      <c r="E65454" s="135"/>
      <c r="F65454" s="7"/>
      <c r="G65454" s="279"/>
    </row>
    <row r="65455" spans="1:7" s="1" customFormat="1" ht="12.75" customHeight="1">
      <c r="A65455" s="7"/>
      <c r="B65455" s="9"/>
      <c r="C65455" s="9"/>
      <c r="D65455" s="8"/>
      <c r="E65455" s="135"/>
      <c r="F65455" s="7"/>
      <c r="G65455" s="279"/>
    </row>
    <row r="65456" spans="1:7" s="1" customFormat="1" ht="12.75" customHeight="1">
      <c r="A65456" s="7"/>
      <c r="B65456" s="9"/>
      <c r="C65456" s="9"/>
      <c r="D65456" s="8"/>
      <c r="E65456" s="135"/>
      <c r="F65456" s="7"/>
      <c r="G65456" s="279"/>
    </row>
    <row r="65457" spans="1:7" s="1" customFormat="1" ht="12.75" customHeight="1">
      <c r="A65457" s="7"/>
      <c r="B65457" s="9"/>
      <c r="C65457" s="9"/>
      <c r="D65457" s="8"/>
      <c r="E65457" s="135"/>
      <c r="F65457" s="7"/>
      <c r="G65457" s="279"/>
    </row>
    <row r="65458" spans="1:7" s="1" customFormat="1" ht="12.75" customHeight="1">
      <c r="A65458" s="7"/>
      <c r="B65458" s="9"/>
      <c r="C65458" s="9"/>
      <c r="D65458" s="8"/>
      <c r="E65458" s="135"/>
      <c r="F65458" s="7"/>
      <c r="G65458" s="279"/>
    </row>
    <row r="65459" spans="1:7" s="1" customFormat="1" ht="12.75" customHeight="1">
      <c r="A65459" s="7"/>
      <c r="B65459" s="9"/>
      <c r="C65459" s="9"/>
      <c r="D65459" s="8"/>
      <c r="E65459" s="135"/>
      <c r="F65459" s="7"/>
      <c r="G65459" s="279"/>
    </row>
    <row r="65460" spans="1:7" s="1" customFormat="1" ht="12.75" customHeight="1">
      <c r="A65460" s="7"/>
      <c r="B65460" s="9"/>
      <c r="C65460" s="9"/>
      <c r="D65460" s="8"/>
      <c r="E65460" s="135"/>
      <c r="F65460" s="7"/>
      <c r="G65460" s="279"/>
    </row>
    <row r="65461" spans="1:7" s="1" customFormat="1" ht="12.75" customHeight="1">
      <c r="A65461" s="7"/>
      <c r="B65461" s="9"/>
      <c r="C65461" s="9"/>
      <c r="D65461" s="8"/>
      <c r="E65461" s="135"/>
      <c r="F65461" s="7"/>
      <c r="G65461" s="279"/>
    </row>
    <row r="65462" spans="1:7" s="1" customFormat="1" ht="12.75" customHeight="1">
      <c r="A65462" s="7"/>
      <c r="B65462" s="9"/>
      <c r="C65462" s="9"/>
      <c r="D65462" s="8"/>
      <c r="E65462" s="135"/>
      <c r="F65462" s="7"/>
      <c r="G65462" s="279"/>
    </row>
    <row r="65463" spans="1:7" s="1" customFormat="1" ht="12.75" customHeight="1">
      <c r="A65463" s="7"/>
      <c r="B65463" s="9"/>
      <c r="C65463" s="9"/>
      <c r="D65463" s="8"/>
      <c r="E65463" s="135"/>
      <c r="F65463" s="7"/>
      <c r="G65463" s="279"/>
    </row>
    <row r="65464" spans="1:7" s="1" customFormat="1" ht="12.75" customHeight="1">
      <c r="A65464" s="7"/>
      <c r="B65464" s="9"/>
      <c r="C65464" s="9"/>
      <c r="D65464" s="8"/>
      <c r="E65464" s="135"/>
      <c r="F65464" s="7"/>
      <c r="G65464" s="279"/>
    </row>
    <row r="65465" spans="1:7" s="1" customFormat="1" ht="12.75" customHeight="1">
      <c r="A65465" s="7"/>
      <c r="B65465" s="9"/>
      <c r="C65465" s="9"/>
      <c r="D65465" s="8"/>
      <c r="E65465" s="135"/>
      <c r="F65465" s="7"/>
      <c r="G65465" s="279"/>
    </row>
    <row r="65466" spans="1:7" s="1" customFormat="1" ht="12.75" customHeight="1">
      <c r="A65466" s="7"/>
      <c r="B65466" s="9"/>
      <c r="C65466" s="9"/>
      <c r="D65466" s="8"/>
      <c r="E65466" s="135"/>
      <c r="F65466" s="7"/>
      <c r="G65466" s="279"/>
    </row>
    <row r="65467" spans="1:7" s="1" customFormat="1" ht="12.75" customHeight="1">
      <c r="A65467" s="7"/>
      <c r="B65467" s="9"/>
      <c r="C65467" s="9"/>
      <c r="D65467" s="8"/>
      <c r="E65467" s="135"/>
      <c r="F65467" s="7"/>
      <c r="G65467" s="279"/>
    </row>
    <row r="65468" spans="1:7" s="1" customFormat="1" ht="12.75" customHeight="1">
      <c r="A65468" s="7"/>
      <c r="B65468" s="9"/>
      <c r="C65468" s="9"/>
      <c r="D65468" s="8"/>
      <c r="E65468" s="135"/>
      <c r="F65468" s="7"/>
      <c r="G65468" s="279"/>
    </row>
    <row r="65469" spans="1:7" s="1" customFormat="1" ht="12.75" customHeight="1">
      <c r="A65469" s="7"/>
      <c r="B65469" s="9"/>
      <c r="C65469" s="9"/>
      <c r="D65469" s="8"/>
      <c r="E65469" s="135"/>
      <c r="F65469" s="7"/>
      <c r="G65469" s="279"/>
    </row>
    <row r="65470" spans="1:7" s="1" customFormat="1" ht="12.75" customHeight="1">
      <c r="A65470" s="7"/>
      <c r="B65470" s="9"/>
      <c r="C65470" s="9"/>
      <c r="D65470" s="8"/>
      <c r="E65470" s="135"/>
      <c r="F65470" s="7"/>
      <c r="G65470" s="279"/>
    </row>
  </sheetData>
  <mergeCells count="62">
    <mergeCell ref="B116:E116"/>
    <mergeCell ref="B71:E71"/>
    <mergeCell ref="B75:E75"/>
    <mergeCell ref="B79:E79"/>
    <mergeCell ref="B83:E83"/>
    <mergeCell ref="C85:G85"/>
    <mergeCell ref="C90:G90"/>
    <mergeCell ref="B89:E89"/>
    <mergeCell ref="B98:E98"/>
    <mergeCell ref="C99:G99"/>
    <mergeCell ref="B117:B119"/>
    <mergeCell ref="B11:E11"/>
    <mergeCell ref="B15:E15"/>
    <mergeCell ref="B19:E19"/>
    <mergeCell ref="B23:E23"/>
    <mergeCell ref="B27:E27"/>
    <mergeCell ref="B31:E31"/>
    <mergeCell ref="B35:E35"/>
    <mergeCell ref="B39:E39"/>
    <mergeCell ref="B43:E43"/>
    <mergeCell ref="B47:E47"/>
    <mergeCell ref="B51:E51"/>
    <mergeCell ref="B55:E55"/>
    <mergeCell ref="B59:E59"/>
    <mergeCell ref="B63:E63"/>
    <mergeCell ref="B67:E67"/>
    <mergeCell ref="C56:G56"/>
    <mergeCell ref="C48:G48"/>
    <mergeCell ref="B109:E109"/>
    <mergeCell ref="B112:E112"/>
    <mergeCell ref="B115:E115"/>
    <mergeCell ref="C80:G80"/>
    <mergeCell ref="C60:G60"/>
    <mergeCell ref="C72:G72"/>
    <mergeCell ref="C68:G68"/>
    <mergeCell ref="C64:G64"/>
    <mergeCell ref="C76:G76"/>
    <mergeCell ref="C84:G84"/>
    <mergeCell ref="C110:G110"/>
    <mergeCell ref="C113:G113"/>
    <mergeCell ref="C52:G52"/>
    <mergeCell ref="C40:G40"/>
    <mergeCell ref="C44:G44"/>
    <mergeCell ref="C36:G36"/>
    <mergeCell ref="C20:G20"/>
    <mergeCell ref="C28:G28"/>
    <mergeCell ref="E2:E3"/>
    <mergeCell ref="C117:G119"/>
    <mergeCell ref="C32:G32"/>
    <mergeCell ref="C16:G16"/>
    <mergeCell ref="C1:E1"/>
    <mergeCell ref="C2:C3"/>
    <mergeCell ref="F2:F3"/>
    <mergeCell ref="G2:G3"/>
    <mergeCell ref="B4:G4"/>
    <mergeCell ref="B7:E7"/>
    <mergeCell ref="B2:B3"/>
    <mergeCell ref="C24:G24"/>
    <mergeCell ref="D2:D3"/>
    <mergeCell ref="C8:G8"/>
    <mergeCell ref="C12:G12"/>
    <mergeCell ref="C5:G5"/>
  </mergeCells>
  <phoneticPr fontId="7" type="noConversion"/>
  <printOptions horizontalCentered="1"/>
  <pageMargins left="0.62992125984251968" right="0.39370078740157483" top="0.55118110236220474" bottom="0.70866141732283472" header="0.51181102362204722" footer="0.23622047244094491"/>
  <pageSetup paperSize="9" scale="48" fitToHeight="0" orientation="portrait" r:id="rId1"/>
  <headerFooter>
    <oddFooter>&amp;LENGENHARIA&amp;C&amp;F&amp;R&amp;D  &amp;T</oddFooter>
  </headerFooter>
  <rowBreaks count="1" manualBreakCount="1">
    <brk id="71" min="1" max="6" man="1"/>
  </rowBreaks>
  <ignoredErrors>
    <ignoredError sqref="E10 E14 E18 E22 E26 E30 E34 E38 E42 E46 E50 E54 E58 E62 E66 E70 E74 E78 E8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6139"/>
  <sheetViews>
    <sheetView view="pageBreakPreview" zoomScale="85" zoomScaleNormal="85" zoomScaleSheetLayoutView="85" workbookViewId="0">
      <selection activeCell="C15" sqref="C15:J15"/>
    </sheetView>
  </sheetViews>
  <sheetFormatPr defaultColWidth="9.140625" defaultRowHeight="12.75"/>
  <cols>
    <col min="1" max="1" width="2.5703125" style="5" customWidth="1"/>
    <col min="2" max="2" width="16.7109375" style="1" customWidth="1"/>
    <col min="3" max="3" width="90" style="1" customWidth="1"/>
    <col min="4" max="4" width="23.85546875" style="2" hidden="1" customWidth="1"/>
    <col min="5" max="5" width="13.140625" style="1" hidden="1" customWidth="1"/>
    <col min="6" max="6" width="9.140625" style="4" bestFit="1" customWidth="1"/>
    <col min="7" max="7" width="16.28515625" style="3" customWidth="1"/>
    <col min="8" max="8" width="25" style="270" customWidth="1"/>
    <col min="9" max="9" width="21.7109375" style="5" customWidth="1"/>
    <col min="10" max="10" width="20.7109375" style="5" customWidth="1"/>
    <col min="11" max="11" width="8.28515625" style="5" customWidth="1"/>
    <col min="12" max="12" width="17" style="5" hidden="1" customWidth="1"/>
    <col min="13" max="13" width="18.28515625" style="5" hidden="1" customWidth="1"/>
    <col min="14" max="14" width="13.140625" style="5" hidden="1" customWidth="1"/>
    <col min="15" max="15" width="16" style="5" hidden="1" customWidth="1"/>
    <col min="16" max="16" width="17" style="5" bestFit="1" customWidth="1"/>
    <col min="17" max="16384" width="9.140625" style="5"/>
  </cols>
  <sheetData>
    <row r="1" spans="1:15" ht="18" customHeight="1">
      <c r="B1" s="342" t="e" vm="2">
        <v>#VALUE!</v>
      </c>
      <c r="C1" s="335" t="s">
        <v>48</v>
      </c>
      <c r="D1" s="299"/>
      <c r="E1" s="300"/>
      <c r="F1" s="345" t="s">
        <v>49</v>
      </c>
      <c r="G1" s="346"/>
      <c r="H1" s="347"/>
      <c r="I1" s="354"/>
      <c r="J1" s="355"/>
      <c r="K1" s="140"/>
    </row>
    <row r="2" spans="1:15" ht="17.25" customHeight="1">
      <c r="B2" s="343"/>
      <c r="C2" s="336"/>
      <c r="D2" s="337"/>
      <c r="E2" s="338"/>
      <c r="F2" s="348" t="s">
        <v>1142</v>
      </c>
      <c r="G2" s="296"/>
      <c r="H2" s="297"/>
      <c r="I2" s="356"/>
      <c r="J2" s="357"/>
      <c r="K2" s="141"/>
    </row>
    <row r="3" spans="1:15" ht="16.5" customHeight="1" thickBot="1">
      <c r="B3" s="344"/>
      <c r="C3" s="339"/>
      <c r="D3" s="340"/>
      <c r="E3" s="341"/>
      <c r="F3" s="349" t="s">
        <v>1143</v>
      </c>
      <c r="G3" s="350"/>
      <c r="H3" s="351"/>
      <c r="I3" s="352"/>
      <c r="J3" s="353"/>
      <c r="K3" s="141"/>
    </row>
    <row r="4" spans="1:15">
      <c r="B4" s="372" t="s">
        <v>1</v>
      </c>
      <c r="C4" s="364" t="s">
        <v>2</v>
      </c>
      <c r="D4" s="367" t="s">
        <v>50</v>
      </c>
      <c r="E4" s="367" t="s">
        <v>3</v>
      </c>
      <c r="F4" s="358" t="s">
        <v>51</v>
      </c>
      <c r="G4" s="358" t="s">
        <v>43</v>
      </c>
      <c r="H4" s="369" t="s">
        <v>52</v>
      </c>
      <c r="I4" s="358" t="s">
        <v>53</v>
      </c>
      <c r="J4" s="361" t="s">
        <v>54</v>
      </c>
      <c r="K4" s="142"/>
    </row>
    <row r="5" spans="1:15">
      <c r="B5" s="373"/>
      <c r="C5" s="365"/>
      <c r="D5" s="359"/>
      <c r="E5" s="359"/>
      <c r="F5" s="359"/>
      <c r="G5" s="359"/>
      <c r="H5" s="370"/>
      <c r="I5" s="359"/>
      <c r="J5" s="362"/>
      <c r="K5" s="142"/>
    </row>
    <row r="6" spans="1:15" s="6" customFormat="1" ht="13.5" thickBot="1">
      <c r="B6" s="374"/>
      <c r="C6" s="366"/>
      <c r="D6" s="368"/>
      <c r="E6" s="368"/>
      <c r="F6" s="360"/>
      <c r="G6" s="360"/>
      <c r="H6" s="371"/>
      <c r="I6" s="360"/>
      <c r="J6" s="363"/>
      <c r="K6" s="142"/>
    </row>
    <row r="7" spans="1:15" s="6" customFormat="1">
      <c r="A7" s="143"/>
      <c r="B7" s="307"/>
      <c r="C7" s="308"/>
      <c r="D7" s="308"/>
      <c r="E7" s="308"/>
      <c r="F7" s="308"/>
      <c r="G7" s="308"/>
      <c r="H7" s="308"/>
      <c r="I7" s="308"/>
      <c r="J7" s="309"/>
    </row>
    <row r="8" spans="1:15" s="6" customFormat="1">
      <c r="A8" s="144"/>
      <c r="B8" s="41" t="s">
        <v>0</v>
      </c>
      <c r="C8" s="314" t="s">
        <v>55</v>
      </c>
      <c r="D8" s="314"/>
      <c r="E8" s="314"/>
      <c r="F8" s="314"/>
      <c r="G8" s="314"/>
      <c r="H8" s="314"/>
      <c r="I8" s="314"/>
      <c r="J8" s="315"/>
    </row>
    <row r="9" spans="1:15" s="6" customFormat="1">
      <c r="A9" s="145"/>
      <c r="B9" s="95" t="s">
        <v>4</v>
      </c>
      <c r="C9" s="96" t="str">
        <f>VLOOKUP('2-  COMPOSIÇÕES '!E9,'3 - SERV. TABELAS OFICIAIS'!$D$4:$G$134,2,FALSE)</f>
        <v>IMÓVEL PARA ACOMODAR CANTEIRO DE OBRAS (ESCRITÓRIO, REFEITÓRIO E VESTIÁRIO)</v>
      </c>
      <c r="D9" s="94" t="s">
        <v>291</v>
      </c>
      <c r="E9" s="94" t="s">
        <v>292</v>
      </c>
      <c r="F9" s="94" t="s">
        <v>57</v>
      </c>
      <c r="G9" s="97">
        <v>1</v>
      </c>
      <c r="H9" s="268">
        <f>VLOOKUP('2-  COMPOSIÇÕES '!E9,'3 - SERV. TABELAS OFICIAIS'!$D$4:$G$134,4,FALSE)</f>
        <v>0</v>
      </c>
      <c r="I9" s="98">
        <f>TRUNC(H9*(1+$I$3/100),2)</f>
        <v>0</v>
      </c>
      <c r="J9" s="99">
        <f t="shared" ref="J9:J13" si="0">TRUNC(G9*I9,2)</f>
        <v>0</v>
      </c>
      <c r="L9" s="376" t="s">
        <v>1062</v>
      </c>
      <c r="M9" s="376"/>
      <c r="N9" s="376"/>
      <c r="O9" s="376"/>
    </row>
    <row r="10" spans="1:15" s="6" customFormat="1">
      <c r="A10" s="145"/>
      <c r="B10" s="95" t="s">
        <v>5</v>
      </c>
      <c r="C10" s="96" t="str">
        <f>VLOOKUP('2-  COMPOSIÇÕES '!E10,'3 - SERV. TABELAS OFICIAIS'!$D$4:$G$134,2,FALSE)</f>
        <v>ENGENHEIRO CIVIL PLENO</v>
      </c>
      <c r="D10" s="94" t="s">
        <v>228</v>
      </c>
      <c r="E10" s="94">
        <v>2707</v>
      </c>
      <c r="F10" s="94" t="s">
        <v>16</v>
      </c>
      <c r="G10" s="97">
        <v>80</v>
      </c>
      <c r="H10" s="268">
        <f>VLOOKUP('2-  COMPOSIÇÕES '!E10,'3 - SERV. TABELAS OFICIAIS'!$D$4:$G$134,4,FALSE)</f>
        <v>0</v>
      </c>
      <c r="I10" s="98">
        <f>TRUNC(H10*(1+$I$2/100),2)</f>
        <v>0</v>
      </c>
      <c r="J10" s="99">
        <f t="shared" si="0"/>
        <v>0</v>
      </c>
      <c r="L10" s="36" t="s">
        <v>0</v>
      </c>
      <c r="M10" s="90"/>
      <c r="N10" s="89"/>
      <c r="O10" s="89"/>
    </row>
    <row r="11" spans="1:15" s="6" customFormat="1">
      <c r="A11" s="145"/>
      <c r="B11" s="95" t="s">
        <v>6</v>
      </c>
      <c r="C11" s="96" t="str">
        <f>VLOOKUP('2-  COMPOSIÇÕES '!E11,'3 - SERV. TABELAS OFICIAIS'!$D$4:$G$134,2,FALSE)</f>
        <v>TÉCNICO EM SEGURANCA DO TRABALHO</v>
      </c>
      <c r="D11" s="94" t="s">
        <v>228</v>
      </c>
      <c r="E11" s="94">
        <v>40943</v>
      </c>
      <c r="F11" s="94" t="s">
        <v>16</v>
      </c>
      <c r="G11" s="97">
        <v>80</v>
      </c>
      <c r="H11" s="268">
        <f>VLOOKUP('2-  COMPOSIÇÕES '!E11,'3 - SERV. TABELAS OFICIAIS'!$D$4:$G$134,4,FALSE)</f>
        <v>0</v>
      </c>
      <c r="I11" s="98">
        <f>TRUNC(H11*(1+$I$2/100),2)</f>
        <v>0</v>
      </c>
      <c r="J11" s="99">
        <f t="shared" si="0"/>
        <v>0</v>
      </c>
      <c r="L11" s="88" t="s">
        <v>0</v>
      </c>
      <c r="M11" s="92">
        <f>J14</f>
        <v>0</v>
      </c>
      <c r="N11" s="89">
        <f>'1 - ORÇ. SINTÉTICO'!E6</f>
        <v>24</v>
      </c>
      <c r="O11" s="92">
        <f>TRUNC(M11*N11,2)</f>
        <v>0</v>
      </c>
    </row>
    <row r="12" spans="1:15" s="6" customFormat="1" ht="25.5">
      <c r="A12" s="145"/>
      <c r="B12" s="95" t="s">
        <v>1094</v>
      </c>
      <c r="C12" s="96" t="str">
        <f>VLOOKUP('2-  COMPOSIÇÕES '!E12,'3 - SERV. TABELAS OFICIAIS'!$D$4:$G$134,2,FALSE)</f>
        <v>CAMINHONETE CABINE SIMPLES COM MOTOR 1.6 FLEX, CÂMBIO MANUAL, POTÊNCIA 101/104 CV, 2 PORTAS - CHI DIURNO. AF_11/2015</v>
      </c>
      <c r="D12" s="94" t="s">
        <v>228</v>
      </c>
      <c r="E12" s="94">
        <v>92146</v>
      </c>
      <c r="F12" s="94" t="s">
        <v>16</v>
      </c>
      <c r="G12" s="97">
        <f>200</f>
        <v>200</v>
      </c>
      <c r="H12" s="268">
        <f>VLOOKUP('2-  COMPOSIÇÕES '!E12,'3 - SERV. TABELAS OFICIAIS'!$D$4:$G$134,4,FALSE)</f>
        <v>0</v>
      </c>
      <c r="I12" s="98">
        <f>TRUNC(H12*(1+$I$3/100),2)</f>
        <v>0</v>
      </c>
      <c r="J12" s="99">
        <f t="shared" si="0"/>
        <v>0</v>
      </c>
      <c r="L12" s="36" t="s">
        <v>14</v>
      </c>
      <c r="M12" s="92"/>
      <c r="N12" s="89"/>
      <c r="O12" s="89"/>
    </row>
    <row r="13" spans="1:15" s="6" customFormat="1">
      <c r="A13" s="145"/>
      <c r="B13" s="95" t="s">
        <v>8</v>
      </c>
      <c r="C13" s="96" t="str">
        <f>VLOOKUP('2-  COMPOSIÇÕES '!E13,'3 - SERV. TABELAS OFICIAIS'!$D$4:$G$134,2,FALSE)</f>
        <v>GASOLINA COMUM</v>
      </c>
      <c r="D13" s="94" t="s">
        <v>62</v>
      </c>
      <c r="E13" s="94" t="s">
        <v>210</v>
      </c>
      <c r="F13" s="94" t="s">
        <v>211</v>
      </c>
      <c r="G13" s="97">
        <v>150</v>
      </c>
      <c r="H13" s="268">
        <f>VLOOKUP('2-  COMPOSIÇÕES '!E13,'3 - SERV. TABELAS OFICIAIS'!$D$4:$G$134,4,FALSE)</f>
        <v>0</v>
      </c>
      <c r="I13" s="98">
        <f>TRUNC(H13*(1+$I$3/100),2)</f>
        <v>0</v>
      </c>
      <c r="J13" s="99">
        <f t="shared" si="0"/>
        <v>0</v>
      </c>
      <c r="L13" s="18" t="s">
        <v>15</v>
      </c>
      <c r="M13" s="92">
        <f>J30+J36</f>
        <v>0</v>
      </c>
      <c r="N13" s="89">
        <f>'1 - ORÇ. SINTÉTICO'!E9</f>
        <v>180</v>
      </c>
      <c r="O13" s="92">
        <f>TRUNC(M13*N13,2)</f>
        <v>0</v>
      </c>
    </row>
    <row r="14" spans="1:15" s="6" customFormat="1">
      <c r="A14" s="149" t="s">
        <v>1061</v>
      </c>
      <c r="B14" s="310"/>
      <c r="C14" s="311"/>
      <c r="D14" s="311"/>
      <c r="E14" s="311"/>
      <c r="F14" s="311"/>
      <c r="G14" s="311"/>
      <c r="H14" s="311"/>
      <c r="I14" s="36" t="str">
        <f>CONCATENATE("SUBTOTAL ",B8)</f>
        <v>SUBTOTAL 1.0</v>
      </c>
      <c r="J14" s="43">
        <f>SUM(J9:J13)</f>
        <v>0</v>
      </c>
      <c r="L14" s="88" t="s">
        <v>17</v>
      </c>
      <c r="M14" s="92">
        <f>J48+J54</f>
        <v>0</v>
      </c>
      <c r="N14" s="89">
        <f>'1 - ORÇ. SINTÉTICO'!E10</f>
        <v>70</v>
      </c>
      <c r="O14" s="92">
        <f>TRUNC(M14*N14,2)</f>
        <v>0</v>
      </c>
    </row>
    <row r="15" spans="1:15" s="6" customFormat="1">
      <c r="A15" s="144"/>
      <c r="B15" s="41" t="s">
        <v>14</v>
      </c>
      <c r="C15" s="314" t="s">
        <v>66</v>
      </c>
      <c r="D15" s="314"/>
      <c r="E15" s="314"/>
      <c r="F15" s="314"/>
      <c r="G15" s="314"/>
      <c r="H15" s="314"/>
      <c r="I15" s="314"/>
      <c r="J15" s="315"/>
      <c r="L15" s="36" t="s">
        <v>61</v>
      </c>
      <c r="M15" s="92"/>
      <c r="N15" s="89"/>
      <c r="O15" s="89"/>
    </row>
    <row r="16" spans="1:15">
      <c r="A16" s="144"/>
      <c r="B16" s="41" t="s">
        <v>64</v>
      </c>
      <c r="C16" s="314" t="s">
        <v>71</v>
      </c>
      <c r="D16" s="314"/>
      <c r="E16" s="314"/>
      <c r="F16" s="314"/>
      <c r="G16" s="314"/>
      <c r="H16" s="314"/>
      <c r="I16" s="314"/>
      <c r="J16" s="315"/>
      <c r="L16" s="18" t="s">
        <v>20</v>
      </c>
      <c r="M16" s="92">
        <f>J70+J76</f>
        <v>0</v>
      </c>
      <c r="N16" s="89">
        <f>'1 - ORÇ. SINTÉTICO'!E13</f>
        <v>120</v>
      </c>
      <c r="O16" s="92">
        <f>TRUNC(M16*N16,2)</f>
        <v>0</v>
      </c>
    </row>
    <row r="17" spans="1:15" ht="14.25">
      <c r="A17" s="147"/>
      <c r="B17" s="85" t="s">
        <v>406</v>
      </c>
      <c r="C17" s="96" t="str">
        <f>VLOOKUP('2-  COMPOSIÇÕES '!E17,'3 - SERV. TABELAS OFICIAIS'!$D$4:$G$134,2,FALSE)</f>
        <v>PESQUISA DE INTERFERÊNCIA</v>
      </c>
      <c r="D17" s="18" t="s">
        <v>62</v>
      </c>
      <c r="E17" s="84" t="s">
        <v>1008</v>
      </c>
      <c r="F17" s="17" t="s">
        <v>281</v>
      </c>
      <c r="G17" s="34">
        <v>1</v>
      </c>
      <c r="H17" s="268">
        <f>VLOOKUP('2-  COMPOSIÇÕES '!E17,'3 - SERV. TABELAS OFICIAIS'!$D$4:$G$134,4,FALSE)</f>
        <v>0</v>
      </c>
      <c r="I17" s="15">
        <f>TRUNC(H17*(1+$I$2/100),2)</f>
        <v>0</v>
      </c>
      <c r="J17" s="16">
        <f t="shared" ref="J17:J29" si="1">TRUNC(G17*I17,2)</f>
        <v>0</v>
      </c>
      <c r="L17" s="74" t="s">
        <v>24</v>
      </c>
      <c r="M17" s="92"/>
      <c r="N17" s="89"/>
      <c r="O17" s="93"/>
    </row>
    <row r="18" spans="1:15" ht="14.25">
      <c r="A18" s="147"/>
      <c r="B18" s="85" t="s">
        <v>407</v>
      </c>
      <c r="C18" s="96" t="str">
        <f>VLOOKUP('2-  COMPOSIÇÕES '!E18,'3 - SERV. TABELAS OFICIAIS'!$D$4:$G$134,2,FALSE)</f>
        <v>ESCAVAÇÃO MECANIZADA DE ÁREA EM SOLO NÃO ROCHOSO</v>
      </c>
      <c r="D18" s="18" t="s">
        <v>62</v>
      </c>
      <c r="E18" s="84" t="s">
        <v>1009</v>
      </c>
      <c r="F18" s="17" t="s">
        <v>281</v>
      </c>
      <c r="G18" s="13">
        <v>1.96</v>
      </c>
      <c r="H18" s="268">
        <f>VLOOKUP('2-  COMPOSIÇÕES '!E18,'3 - SERV. TABELAS OFICIAIS'!$D$4:$G$134,4,FALSE)</f>
        <v>0</v>
      </c>
      <c r="I18" s="15">
        <f t="shared" ref="I18:I28" si="2">TRUNC(H18*(1+$I$2/100),2)</f>
        <v>0</v>
      </c>
      <c r="J18" s="16">
        <f t="shared" si="1"/>
        <v>0</v>
      </c>
      <c r="L18" s="18" t="s">
        <v>25</v>
      </c>
      <c r="M18" s="92">
        <f>J110+J116</f>
        <v>0</v>
      </c>
      <c r="N18" s="89">
        <f>'1 - ORÇ. SINTÉTICO'!E17</f>
        <v>5</v>
      </c>
      <c r="O18" s="92">
        <f>TRUNC(M18*N18,2)</f>
        <v>0</v>
      </c>
    </row>
    <row r="19" spans="1:15" ht="14.25">
      <c r="A19" s="147"/>
      <c r="B19" s="85" t="s">
        <v>408</v>
      </c>
      <c r="C19" s="96" t="str">
        <f>VLOOKUP('2-  COMPOSIÇÕES '!E19,'3 - SERV. TABELAS OFICIAIS'!$D$4:$G$134,2,FALSE)</f>
        <v>ESCAVAÇÃO EM QUALQUER TERRENO, EXCETO ROCHA, PROF. DE 1,25 A 3,00 M (C)</v>
      </c>
      <c r="D19" s="18" t="s">
        <v>62</v>
      </c>
      <c r="E19" s="84" t="s">
        <v>1129</v>
      </c>
      <c r="F19" s="17" t="s">
        <v>281</v>
      </c>
      <c r="G19" s="13">
        <v>2.5499999999999998</v>
      </c>
      <c r="H19" s="268">
        <f>VLOOKUP('2-  COMPOSIÇÕES '!E19,'3 - SERV. TABELAS OFICIAIS'!$D$4:$G$134,4,FALSE)</f>
        <v>0</v>
      </c>
      <c r="I19" s="15">
        <f t="shared" si="2"/>
        <v>0</v>
      </c>
      <c r="J19" s="16">
        <f t="shared" si="1"/>
        <v>0</v>
      </c>
      <c r="L19" s="18" t="s">
        <v>26</v>
      </c>
      <c r="M19" s="92">
        <f>J128+J134</f>
        <v>0</v>
      </c>
      <c r="N19" s="89">
        <f>'1 - ORÇ. SINTÉTICO'!E18</f>
        <v>5</v>
      </c>
      <c r="O19" s="92">
        <f>TRUNC(M19*N19,2)</f>
        <v>0</v>
      </c>
    </row>
    <row r="20" spans="1:15" ht="14.25">
      <c r="A20" s="147"/>
      <c r="B20" s="85" t="s">
        <v>409</v>
      </c>
      <c r="C20" s="96" t="str">
        <f>VLOOKUP('2-  COMPOSIÇÕES '!E20,'3 - SERV. TABELAS OFICIAIS'!$D$4:$G$134,2,FALSE)</f>
        <v>CARGA E DESCARGA - SOLO (C)</v>
      </c>
      <c r="D20" s="18" t="s">
        <v>62</v>
      </c>
      <c r="E20" s="84" t="s">
        <v>1131</v>
      </c>
      <c r="F20" s="17" t="s">
        <v>281</v>
      </c>
      <c r="G20" s="13">
        <f>(G18+G19)*1.25</f>
        <v>5.6374999999999993</v>
      </c>
      <c r="H20" s="268">
        <f>VLOOKUP('2-  COMPOSIÇÕES '!E20,'3 - SERV. TABELAS OFICIAIS'!$D$4:$G$134,4,FALSE)</f>
        <v>0</v>
      </c>
      <c r="I20" s="15">
        <f t="shared" si="2"/>
        <v>0</v>
      </c>
      <c r="J20" s="16">
        <f t="shared" si="1"/>
        <v>0</v>
      </c>
      <c r="L20" s="74" t="s">
        <v>30</v>
      </c>
      <c r="M20" s="92"/>
      <c r="N20" s="89"/>
      <c r="O20" s="93"/>
    </row>
    <row r="21" spans="1:15" ht="14.25">
      <c r="A21" s="147"/>
      <c r="B21" s="85" t="s">
        <v>410</v>
      </c>
      <c r="C21" s="96" t="str">
        <f>VLOOKUP('2-  COMPOSIÇÕES '!E21,'3 - SERV. TABELAS OFICIAIS'!$D$4:$G$134,2,FALSE)</f>
        <v>TRANSPORTE DE MATERIAL ESCAVADO - SOLO (C) - (DMT 15 KM)</v>
      </c>
      <c r="D21" s="18" t="s">
        <v>62</v>
      </c>
      <c r="E21" s="12" t="s">
        <v>1133</v>
      </c>
      <c r="F21" s="17" t="s">
        <v>289</v>
      </c>
      <c r="G21" s="13">
        <f>((G18+G19)*1.25)*15</f>
        <v>84.562499999999986</v>
      </c>
      <c r="H21" s="268">
        <f>VLOOKUP('2-  COMPOSIÇÕES '!E21,'3 - SERV. TABELAS OFICIAIS'!$D$4:$G$134,4,FALSE)</f>
        <v>0</v>
      </c>
      <c r="I21" s="15">
        <f>TRUNC(H21*(1+$I$2/100),2)</f>
        <v>0</v>
      </c>
      <c r="J21" s="16">
        <f>TRUNC(G21*I21,2)</f>
        <v>0</v>
      </c>
      <c r="L21" s="18" t="s">
        <v>63</v>
      </c>
      <c r="M21" s="92">
        <f>J150+J156</f>
        <v>0</v>
      </c>
      <c r="N21" s="89">
        <f>'1 - ORÇ. SINTÉTICO'!E21</f>
        <v>30</v>
      </c>
      <c r="O21" s="92">
        <f>TRUNC(M21*N21,2)</f>
        <v>0</v>
      </c>
    </row>
    <row r="22" spans="1:15" ht="25.5">
      <c r="A22" s="147"/>
      <c r="B22" s="85" t="s">
        <v>411</v>
      </c>
      <c r="C22" s="96" t="str">
        <f>VLOOKUP('2-  COMPOSIÇÕES '!E22,'3 - SERV. TABELAS OFICIAIS'!$D$4:$G$134,2,FALSE)</f>
        <v>ASSENTAMENTO PARA REDES DE ÁGUA, TUBOS E PEÇAS, DN 50 MM, EM PVC RÍGIDO, RPVC E DEFOFO (C)</v>
      </c>
      <c r="D22" s="18" t="s">
        <v>62</v>
      </c>
      <c r="E22" s="84" t="s">
        <v>1123</v>
      </c>
      <c r="F22" s="12" t="s">
        <v>12</v>
      </c>
      <c r="G22" s="13">
        <v>1</v>
      </c>
      <c r="H22" s="268">
        <f>VLOOKUP('2-  COMPOSIÇÕES '!E22,'3 - SERV. TABELAS OFICIAIS'!$D$4:$G$134,4,FALSE)</f>
        <v>0</v>
      </c>
      <c r="I22" s="15">
        <f t="shared" si="2"/>
        <v>0</v>
      </c>
      <c r="J22" s="16">
        <f t="shared" si="1"/>
        <v>0</v>
      </c>
      <c r="L22" s="88" t="s">
        <v>31</v>
      </c>
      <c r="M22" s="92">
        <f>J168+J174</f>
        <v>0</v>
      </c>
      <c r="N22" s="89">
        <f>'1 - ORÇ. SINTÉTICO'!E22</f>
        <v>10</v>
      </c>
      <c r="O22" s="92">
        <f>TRUNC(M22*N22,2)</f>
        <v>0</v>
      </c>
    </row>
    <row r="23" spans="1:15" ht="14.25">
      <c r="A23" s="147"/>
      <c r="B23" s="85" t="s">
        <v>412</v>
      </c>
      <c r="C23" s="96" t="str">
        <f>VLOOKUP('2-  COMPOSIÇÕES '!E23,'3 - SERV. TABELAS OFICIAIS'!$D$4:$G$134,2,FALSE)</f>
        <v>PREPARO DE CAIXA (C)</v>
      </c>
      <c r="D23" s="18" t="s">
        <v>62</v>
      </c>
      <c r="E23" s="18" t="s">
        <v>1104</v>
      </c>
      <c r="F23" s="18" t="s">
        <v>290</v>
      </c>
      <c r="G23" s="18">
        <v>2.25</v>
      </c>
      <c r="H23" s="268">
        <f>VLOOKUP('2-  COMPOSIÇÕES '!E23,'3 - SERV. TABELAS OFICIAIS'!$D$4:$G$134,4,FALSE)</f>
        <v>0</v>
      </c>
      <c r="I23" s="15">
        <f t="shared" si="2"/>
        <v>0</v>
      </c>
      <c r="J23" s="16">
        <f t="shared" si="1"/>
        <v>0</v>
      </c>
      <c r="L23" s="74" t="s">
        <v>34</v>
      </c>
      <c r="M23" s="92"/>
      <c r="N23" s="89"/>
      <c r="O23" s="93"/>
    </row>
    <row r="24" spans="1:15" ht="25.5">
      <c r="A24" s="147"/>
      <c r="B24" s="85" t="s">
        <v>413</v>
      </c>
      <c r="C24" s="96" t="str">
        <f>VLOOKUP('2-  COMPOSIÇÕES '!E24,'3 - SERV. TABELAS OFICIAIS'!$D$4:$G$134,2,FALSE)</f>
        <v>ATERRO DE VALAS, POÇOS E CAVAS COMPACTADO MECANICAMENTE, COM CONTROLE DO G.C. &gt;= 95% DO E.N.C. (C)</v>
      </c>
      <c r="D24" s="18" t="s">
        <v>62</v>
      </c>
      <c r="E24" s="18" t="s">
        <v>1125</v>
      </c>
      <c r="F24" s="18" t="s">
        <v>281</v>
      </c>
      <c r="G24" s="34">
        <f>G23-((0.06*0.06*PI())/4)*1.5</f>
        <v>2.245758849917654</v>
      </c>
      <c r="H24" s="268">
        <f>VLOOKUP('2-  COMPOSIÇÕES '!E24,'3 - SERV. TABELAS OFICIAIS'!$D$4:$G$134,4,FALSE)</f>
        <v>0</v>
      </c>
      <c r="I24" s="15">
        <f t="shared" si="2"/>
        <v>0</v>
      </c>
      <c r="J24" s="16">
        <f t="shared" si="1"/>
        <v>0</v>
      </c>
      <c r="L24" s="18" t="s">
        <v>36</v>
      </c>
      <c r="M24" s="92">
        <f>J190+J196</f>
        <v>0</v>
      </c>
      <c r="N24" s="89">
        <f>'1 - ORÇ. SINTÉTICO'!E25</f>
        <v>15</v>
      </c>
      <c r="O24" s="92">
        <f>TRUNC(M24*N24,2)</f>
        <v>0</v>
      </c>
    </row>
    <row r="25" spans="1:15" ht="14.25">
      <c r="A25" s="147"/>
      <c r="B25" s="85" t="s">
        <v>414</v>
      </c>
      <c r="C25" s="96" t="str">
        <f>VLOOKUP('2-  COMPOSIÇÕES '!E25,'3 - SERV. TABELAS OFICIAIS'!$D$4:$G$134,2,FALSE)</f>
        <v>REGULARIZAÇÃO MECANIZADA DE SUPERFÍCIE (C)</v>
      </c>
      <c r="D25" s="18" t="s">
        <v>62</v>
      </c>
      <c r="E25" s="18" t="s">
        <v>1105</v>
      </c>
      <c r="F25" s="18" t="s">
        <v>290</v>
      </c>
      <c r="G25" s="18">
        <v>2.25</v>
      </c>
      <c r="H25" s="268">
        <f>VLOOKUP('2-  COMPOSIÇÕES '!E25,'3 - SERV. TABELAS OFICIAIS'!$D$4:$G$134,4,FALSE)</f>
        <v>0</v>
      </c>
      <c r="I25" s="15">
        <f t="shared" si="2"/>
        <v>0</v>
      </c>
      <c r="J25" s="16">
        <f t="shared" si="1"/>
        <v>0</v>
      </c>
      <c r="L25" s="88" t="s">
        <v>37</v>
      </c>
      <c r="M25" s="92">
        <f>J208+J214</f>
        <v>0</v>
      </c>
      <c r="N25" s="89">
        <f>'1 - ORÇ. SINTÉTICO'!E26</f>
        <v>15</v>
      </c>
      <c r="O25" s="92">
        <f>TRUNC(M25*N25,2)</f>
        <v>0</v>
      </c>
    </row>
    <row r="26" spans="1:15" ht="25.5">
      <c r="A26" s="147"/>
      <c r="B26" s="85" t="s">
        <v>415</v>
      </c>
      <c r="C26" s="96" t="str">
        <f>VLOOKUP('2-  COMPOSIÇÕES '!E26,'3 - SERV. TABELAS OFICIAIS'!$D$4:$G$134,2,FALSE)</f>
        <v>RECOMPOSIÇÃO DE BASE E OU SUB-BASE PARA FECHAMENTO DE VALAS DE SOLO BRITA (50/50) - INCLUSO RETIRADA E COLOCAÇÃO DO MATERIAL</v>
      </c>
      <c r="D26" s="18" t="s">
        <v>228</v>
      </c>
      <c r="E26" s="18">
        <v>101842</v>
      </c>
      <c r="F26" s="18" t="s">
        <v>281</v>
      </c>
      <c r="G26" s="34">
        <f>G25*0.15</f>
        <v>0.33749999999999997</v>
      </c>
      <c r="H26" s="268">
        <f>VLOOKUP('2-  COMPOSIÇÕES '!E26,'3 - SERV. TABELAS OFICIAIS'!$D$4:$G$134,4,FALSE)</f>
        <v>0</v>
      </c>
      <c r="I26" s="15">
        <f t="shared" si="2"/>
        <v>0</v>
      </c>
      <c r="J26" s="16">
        <f t="shared" si="1"/>
        <v>0</v>
      </c>
      <c r="L26" s="74" t="s">
        <v>91</v>
      </c>
      <c r="M26" s="92"/>
      <c r="N26" s="89"/>
      <c r="O26" s="93"/>
    </row>
    <row r="27" spans="1:15" ht="25.5">
      <c r="A27" s="147"/>
      <c r="B27" s="85" t="s">
        <v>416</v>
      </c>
      <c r="C27" s="96" t="str">
        <f>VLOOKUP('2-  COMPOSIÇÕES '!E27,'3 - SERV. TABELAS OFICIAIS'!$D$4:$G$134,2,FALSE)</f>
        <v>POÇO DE INSPEÇÃO D=0,60 M EM TUBO DE CONCRETO C/PBJE - PROF. ATÉ 1,60 M - COM TAMPÃO DE FERRO FUNDIDO DE 600 MM (CONFORME PADRÃO SEMAE)</v>
      </c>
      <c r="D27" s="18" t="s">
        <v>62</v>
      </c>
      <c r="E27" s="84" t="s">
        <v>1010</v>
      </c>
      <c r="F27" s="17" t="s">
        <v>10</v>
      </c>
      <c r="G27" s="13">
        <v>1</v>
      </c>
      <c r="H27" s="268">
        <f>VLOOKUP('2-  COMPOSIÇÕES '!E27,'3 - SERV. TABELAS OFICIAIS'!$D$4:$G$134,4,FALSE)</f>
        <v>0</v>
      </c>
      <c r="I27" s="15">
        <f>TRUNC(H27*(1+$I$2/100),2)</f>
        <v>0</v>
      </c>
      <c r="J27" s="16">
        <f>TRUNC(G27*I27,2)</f>
        <v>0</v>
      </c>
      <c r="L27" s="18" t="s">
        <v>39</v>
      </c>
      <c r="M27" s="92">
        <f>J230+J236</f>
        <v>0</v>
      </c>
      <c r="N27" s="89">
        <f>'1 - ORÇ. SINTÉTICO'!E29</f>
        <v>20</v>
      </c>
      <c r="O27" s="92">
        <f>TRUNC(M27*N27,2)</f>
        <v>0</v>
      </c>
    </row>
    <row r="28" spans="1:15" ht="14.25">
      <c r="A28" s="147"/>
      <c r="B28" s="85" t="s">
        <v>417</v>
      </c>
      <c r="C28" s="96" t="str">
        <f>VLOOKUP('2-  COMPOSIÇÕES '!E28,'3 - SERV. TABELAS OFICIAIS'!$D$4:$G$134,2,FALSE)</f>
        <v>IMPRIMAÇÃO LIGANTE (C)</v>
      </c>
      <c r="D28" s="18" t="s">
        <v>62</v>
      </c>
      <c r="E28" s="88" t="s">
        <v>1101</v>
      </c>
      <c r="F28" s="18" t="s">
        <v>290</v>
      </c>
      <c r="G28" s="18">
        <v>2.25</v>
      </c>
      <c r="H28" s="268">
        <f>VLOOKUP('2-  COMPOSIÇÕES '!E28,'3 - SERV. TABELAS OFICIAIS'!$D$4:$G$134,4,FALSE)</f>
        <v>0</v>
      </c>
      <c r="I28" s="15">
        <f t="shared" si="2"/>
        <v>0</v>
      </c>
      <c r="J28" s="16">
        <f t="shared" si="1"/>
        <v>0</v>
      </c>
      <c r="L28" s="88" t="s">
        <v>40</v>
      </c>
      <c r="M28" s="92">
        <f>J248+J254</f>
        <v>0</v>
      </c>
      <c r="N28" s="89">
        <f>'1 - ORÇ. SINTÉTICO'!E30</f>
        <v>10</v>
      </c>
      <c r="O28" s="92">
        <f>TRUNC(M28*N28,2)</f>
        <v>0</v>
      </c>
    </row>
    <row r="29" spans="1:15" ht="14.25">
      <c r="A29" s="147"/>
      <c r="B29" s="85" t="s">
        <v>418</v>
      </c>
      <c r="C29" s="96" t="str">
        <f>VLOOKUP('2-  COMPOSIÇÕES '!E29,'3 - SERV. TABELAS OFICIAIS'!$D$4:$G$134,2,FALSE)</f>
        <v>CAPA DE CONCRETO ASFÁLTICO (C)</v>
      </c>
      <c r="D29" s="88" t="s">
        <v>62</v>
      </c>
      <c r="E29" s="88" t="s">
        <v>1137</v>
      </c>
      <c r="F29" s="88" t="s">
        <v>281</v>
      </c>
      <c r="G29" s="18">
        <f>2.25*0.04</f>
        <v>0.09</v>
      </c>
      <c r="H29" s="268">
        <f>VLOOKUP('2-  COMPOSIÇÕES '!E29,'3 - SERV. TABELAS OFICIAIS'!$D$4:$G$134,4,FALSE)</f>
        <v>0</v>
      </c>
      <c r="I29" s="15">
        <f>TRUNC(H29*(1+$I$2/100),2)</f>
        <v>0</v>
      </c>
      <c r="J29" s="16">
        <f t="shared" si="1"/>
        <v>0</v>
      </c>
      <c r="L29" s="74" t="s">
        <v>96</v>
      </c>
      <c r="M29" s="92"/>
      <c r="N29" s="89"/>
      <c r="O29" s="93"/>
    </row>
    <row r="30" spans="1:15">
      <c r="A30" s="149" t="s">
        <v>1061</v>
      </c>
      <c r="B30" s="310"/>
      <c r="C30" s="311"/>
      <c r="D30" s="311"/>
      <c r="E30" s="311"/>
      <c r="F30" s="311"/>
      <c r="G30" s="311"/>
      <c r="H30" s="311"/>
      <c r="I30" s="36" t="str">
        <f>CONCATENATE("SUBTOTAL ",B16)</f>
        <v>SUBTOTAL 2.1.1</v>
      </c>
      <c r="J30" s="43">
        <f>SUM(J17:J29)</f>
        <v>0</v>
      </c>
      <c r="L30" s="18" t="s">
        <v>97</v>
      </c>
      <c r="M30" s="92">
        <f>J270+J276</f>
        <v>0</v>
      </c>
      <c r="N30" s="89">
        <f>'1 - ORÇ. SINTÉTICO'!E33</f>
        <v>50</v>
      </c>
      <c r="O30" s="92">
        <f>TRUNC(M30*N30,2)</f>
        <v>0</v>
      </c>
    </row>
    <row r="31" spans="1:15">
      <c r="A31" s="148"/>
      <c r="B31" s="41" t="s">
        <v>65</v>
      </c>
      <c r="C31" s="329" t="s">
        <v>73</v>
      </c>
      <c r="D31" s="329"/>
      <c r="E31" s="329"/>
      <c r="F31" s="329"/>
      <c r="G31" s="329"/>
      <c r="H31" s="329"/>
      <c r="I31" s="329"/>
      <c r="J31" s="330"/>
      <c r="L31" s="88" t="s">
        <v>100</v>
      </c>
      <c r="M31" s="92">
        <f>J288+J294</f>
        <v>0</v>
      </c>
      <c r="N31" s="89">
        <f>'1 - ORÇ. SINTÉTICO'!E34</f>
        <v>20</v>
      </c>
      <c r="O31" s="92">
        <f>TRUNC(M31*N31,2)</f>
        <v>0</v>
      </c>
    </row>
    <row r="32" spans="1:15" ht="25.5">
      <c r="A32" s="147"/>
      <c r="B32" s="85" t="s">
        <v>419</v>
      </c>
      <c r="C32" s="96" t="str">
        <f>VLOOKUP('2-  COMPOSIÇÕES '!E32,'3 - SERV. TABELAS OFICIAIS'!$D$4:$G$134,2,FALSE)</f>
        <v>VÁLVULA GAVETA C/BOLSAS FERRO FUNDIDO DE=60 MM (8,50 KG) PARA PVC/PBA, ACION. VOLANTE, CUNHA DE BORRACHA, PINTURA EPÓXI EM PÓ NBR 14968 ÁGUA</v>
      </c>
      <c r="D32" s="18" t="s">
        <v>62</v>
      </c>
      <c r="E32" s="84" t="s">
        <v>332</v>
      </c>
      <c r="F32" s="12" t="s">
        <v>10</v>
      </c>
      <c r="G32" s="13">
        <v>1</v>
      </c>
      <c r="H32" s="268">
        <f>VLOOKUP('2-  COMPOSIÇÕES '!E32,'3 - SERV. TABELAS OFICIAIS'!$D$4:$G$134,4,FALSE)</f>
        <v>0</v>
      </c>
      <c r="I32" s="14">
        <f>TRUNC(H32*(1+$I$3/100),2)</f>
        <v>0</v>
      </c>
      <c r="J32" s="16">
        <f>TRUNC(G32*I32,2)</f>
        <v>0</v>
      </c>
      <c r="L32" s="74" t="s">
        <v>102</v>
      </c>
      <c r="M32" s="92"/>
      <c r="N32" s="89"/>
      <c r="O32" s="93"/>
    </row>
    <row r="33" spans="1:15">
      <c r="A33" s="147"/>
      <c r="B33" s="85" t="s">
        <v>420</v>
      </c>
      <c r="C33" s="96" t="str">
        <f>VLOOKUP('2-  COMPOSIÇÕES '!E33,'3 - SERV. TABELAS OFICIAIS'!$D$4:$G$134,2,FALSE)</f>
        <v>TUBUL. E CONEXÕES DE ÁGUA EM PVC RÍGIDO - DIÂM. 60 MM (REF. 2")</v>
      </c>
      <c r="D33" s="18" t="s">
        <v>62</v>
      </c>
      <c r="E33" s="12" t="s">
        <v>1011</v>
      </c>
      <c r="F33" s="17" t="s">
        <v>12</v>
      </c>
      <c r="G33" s="13">
        <v>1</v>
      </c>
      <c r="H33" s="268">
        <f>VLOOKUP('2-  COMPOSIÇÕES '!E33,'3 - SERV. TABELAS OFICIAIS'!$D$4:$G$134,4,FALSE)</f>
        <v>0</v>
      </c>
      <c r="I33" s="14">
        <f>TRUNC(H33*(1+$I$3/100),2)</f>
        <v>0</v>
      </c>
      <c r="J33" s="16">
        <f>TRUNC(G33*I33,2)</f>
        <v>0</v>
      </c>
      <c r="L33" s="18" t="s">
        <v>104</v>
      </c>
      <c r="M33" s="92">
        <f>J310+J316</f>
        <v>0</v>
      </c>
      <c r="N33" s="89">
        <f>'1 - ORÇ. SINTÉTICO'!E37</f>
        <v>20</v>
      </c>
      <c r="O33" s="92">
        <f>TRUNC(M33*N33,2)</f>
        <v>0</v>
      </c>
    </row>
    <row r="34" spans="1:15">
      <c r="A34" s="147"/>
      <c r="B34" s="85" t="s">
        <v>421</v>
      </c>
      <c r="C34" s="96" t="str">
        <f>VLOOKUP('2-  COMPOSIÇÕES '!E34,'3 - SERV. TABELAS OFICIAIS'!$D$4:$G$134,2,FALSE)</f>
        <v>LUVA DE CORRER PVC DE=60 MM PBA NBR 10351 INFRAESTRUTURA ÁGUA</v>
      </c>
      <c r="D34" s="18" t="s">
        <v>62</v>
      </c>
      <c r="E34" s="84" t="s">
        <v>28</v>
      </c>
      <c r="F34" s="12" t="s">
        <v>10</v>
      </c>
      <c r="G34" s="13">
        <f>G32*2</f>
        <v>2</v>
      </c>
      <c r="H34" s="268">
        <f>VLOOKUP('2-  COMPOSIÇÕES '!E34,'3 - SERV. TABELAS OFICIAIS'!$D$4:$G$134,4,FALSE)</f>
        <v>0</v>
      </c>
      <c r="I34" s="14">
        <f>TRUNC(H34*(1+$I$3/100),2)</f>
        <v>0</v>
      </c>
      <c r="J34" s="16">
        <f>TRUNC(G34*I34,2)</f>
        <v>0</v>
      </c>
      <c r="L34" s="88" t="s">
        <v>109</v>
      </c>
      <c r="M34" s="92">
        <f>J328+J334</f>
        <v>0</v>
      </c>
      <c r="N34" s="89">
        <f>'1 - ORÇ. SINTÉTICO'!E38</f>
        <v>10</v>
      </c>
      <c r="O34" s="92">
        <f>TRUNC(M34*N34,2)</f>
        <v>0</v>
      </c>
    </row>
    <row r="35" spans="1:15">
      <c r="A35" s="147"/>
      <c r="B35" s="85" t="s">
        <v>422</v>
      </c>
      <c r="C35" s="96" t="str">
        <f>VLOOKUP('2-  COMPOSIÇÕES '!E35,'3 - SERV. TABELAS OFICIAIS'!$D$4:$G$134,2,FALSE)</f>
        <v>GUIA RETA DE CONCRETO 15 X 30 X 100 CM PADRÃO PMSP</v>
      </c>
      <c r="D35" s="18" t="s">
        <v>62</v>
      </c>
      <c r="E35" s="84" t="s">
        <v>239</v>
      </c>
      <c r="F35" s="12" t="s">
        <v>12</v>
      </c>
      <c r="G35" s="13">
        <v>1</v>
      </c>
      <c r="H35" s="268">
        <f>VLOOKUP('2-  COMPOSIÇÕES '!E35,'3 - SERV. TABELAS OFICIAIS'!$D$4:$G$134,4,FALSE)</f>
        <v>0</v>
      </c>
      <c r="I35" s="14">
        <f>TRUNC(H35*(1+$I$3/100),2)</f>
        <v>0</v>
      </c>
      <c r="J35" s="16">
        <f>TRUNC(G35*I35,2)</f>
        <v>0</v>
      </c>
      <c r="L35" s="74" t="s">
        <v>112</v>
      </c>
      <c r="M35" s="92"/>
      <c r="N35" s="89"/>
      <c r="O35" s="93"/>
    </row>
    <row r="36" spans="1:15">
      <c r="A36" s="149" t="s">
        <v>1061</v>
      </c>
      <c r="B36" s="310"/>
      <c r="C36" s="311"/>
      <c r="D36" s="311"/>
      <c r="E36" s="311"/>
      <c r="F36" s="311"/>
      <c r="G36" s="311"/>
      <c r="H36" s="311"/>
      <c r="I36" s="36" t="str">
        <f>CONCATENATE("SUBTOTAL ",B31)</f>
        <v>SUBTOTAL 2.1.2</v>
      </c>
      <c r="J36" s="43">
        <f>SUM(J32:J35)</f>
        <v>0</v>
      </c>
      <c r="L36" s="18" t="s">
        <v>113</v>
      </c>
      <c r="M36" s="92">
        <f>J350+J356</f>
        <v>0</v>
      </c>
      <c r="N36" s="89">
        <f>'1 - ORÇ. SINTÉTICO'!E41</f>
        <v>30</v>
      </c>
      <c r="O36" s="92">
        <f>TRUNC(M36*N36,2)</f>
        <v>0</v>
      </c>
    </row>
    <row r="37" spans="1:15">
      <c r="A37" s="144"/>
      <c r="B37" s="41" t="s">
        <v>69</v>
      </c>
      <c r="C37" s="314" t="s">
        <v>72</v>
      </c>
      <c r="D37" s="314"/>
      <c r="E37" s="314"/>
      <c r="F37" s="314"/>
      <c r="G37" s="314"/>
      <c r="H37" s="314"/>
      <c r="I37" s="314"/>
      <c r="J37" s="315"/>
      <c r="L37" s="88" t="s">
        <v>117</v>
      </c>
      <c r="M37" s="92">
        <f>J368+J374</f>
        <v>0</v>
      </c>
      <c r="N37" s="89">
        <f>'1 - ORÇ. SINTÉTICO'!E42</f>
        <v>10</v>
      </c>
      <c r="O37" s="92">
        <f>TRUNC(M37*N37,2)</f>
        <v>0</v>
      </c>
    </row>
    <row r="38" spans="1:15" ht="14.25">
      <c r="A38" s="147"/>
      <c r="B38" s="85" t="s">
        <v>423</v>
      </c>
      <c r="C38" s="96" t="str">
        <f>VLOOKUP('2-  COMPOSIÇÕES '!E38,'3 - SERV. TABELAS OFICIAIS'!$D$4:$G$134,2,FALSE)</f>
        <v>PESQUISA DE INTERFERÊNCIA</v>
      </c>
      <c r="D38" s="18" t="s">
        <v>62</v>
      </c>
      <c r="E38" s="12" t="s">
        <v>1008</v>
      </c>
      <c r="F38" s="17" t="s">
        <v>281</v>
      </c>
      <c r="G38" s="34">
        <v>1</v>
      </c>
      <c r="H38" s="268">
        <f>VLOOKUP('2-  COMPOSIÇÕES '!E38,'3 - SERV. TABELAS OFICIAIS'!$D$4:$G$134,4,FALSE)</f>
        <v>0</v>
      </c>
      <c r="I38" s="15">
        <f>TRUNC(H38*(1+$I$2/100),2)</f>
        <v>0</v>
      </c>
      <c r="J38" s="16">
        <f t="shared" ref="J38:J46" si="3">TRUNC(G38*I38,2)</f>
        <v>0</v>
      </c>
      <c r="L38" s="74" t="s">
        <v>120</v>
      </c>
      <c r="M38" s="92"/>
      <c r="N38" s="89"/>
      <c r="O38" s="93"/>
    </row>
    <row r="39" spans="1:15" ht="14.25">
      <c r="A39" s="147"/>
      <c r="B39" s="85" t="s">
        <v>424</v>
      </c>
      <c r="C39" s="96" t="str">
        <f>VLOOKUP('2-  COMPOSIÇÕES '!E39,'3 - SERV. TABELAS OFICIAIS'!$D$4:$G$134,2,FALSE)</f>
        <v>ESCAVAÇÃO MECANIZADA DE ÁREA EM SOLO NÃO ROCHOSO</v>
      </c>
      <c r="D39" s="18" t="s">
        <v>62</v>
      </c>
      <c r="E39" s="84" t="s">
        <v>1009</v>
      </c>
      <c r="F39" s="17" t="s">
        <v>281</v>
      </c>
      <c r="G39" s="13">
        <v>1.96</v>
      </c>
      <c r="H39" s="268">
        <f>VLOOKUP('2-  COMPOSIÇÕES '!E39,'3 - SERV. TABELAS OFICIAIS'!$D$4:$G$134,4,FALSE)</f>
        <v>0</v>
      </c>
      <c r="I39" s="15">
        <f t="shared" ref="I39:I46" si="4">TRUNC(H39*(1+$I$2/100),2)</f>
        <v>0</v>
      </c>
      <c r="J39" s="16">
        <f t="shared" si="3"/>
        <v>0</v>
      </c>
      <c r="L39" s="18" t="s">
        <v>121</v>
      </c>
      <c r="M39" s="92">
        <f>J390+J396</f>
        <v>0</v>
      </c>
      <c r="N39" s="89">
        <f>'1 - ORÇ. SINTÉTICO'!E45</f>
        <v>15</v>
      </c>
      <c r="O39" s="92">
        <f>TRUNC(M39*N39,2)</f>
        <v>0</v>
      </c>
    </row>
    <row r="40" spans="1:15" ht="14.25">
      <c r="A40" s="147"/>
      <c r="B40" s="85" t="s">
        <v>425</v>
      </c>
      <c r="C40" s="96" t="str">
        <f>VLOOKUP('2-  COMPOSIÇÕES '!E40,'3 - SERV. TABELAS OFICIAIS'!$D$4:$G$134,2,FALSE)</f>
        <v>ESCAVAÇÃO EM QUALQUER TERRENO, EXCETO ROCHA, PROF. DE 1,25 A 3,00 M (C)</v>
      </c>
      <c r="D40" s="18" t="s">
        <v>62</v>
      </c>
      <c r="E40" s="84" t="s">
        <v>1129</v>
      </c>
      <c r="F40" s="17" t="s">
        <v>281</v>
      </c>
      <c r="G40" s="13">
        <v>2.5499999999999998</v>
      </c>
      <c r="H40" s="268">
        <f>VLOOKUP('2-  COMPOSIÇÕES '!E40,'3 - SERV. TABELAS OFICIAIS'!$D$4:$G$134,4,FALSE)</f>
        <v>0</v>
      </c>
      <c r="I40" s="15">
        <f t="shared" si="4"/>
        <v>0</v>
      </c>
      <c r="J40" s="16">
        <f t="shared" si="3"/>
        <v>0</v>
      </c>
      <c r="L40" s="88" t="s">
        <v>125</v>
      </c>
      <c r="M40" s="92">
        <f>J408+J414</f>
        <v>0</v>
      </c>
      <c r="N40" s="89">
        <f>'1 - ORÇ. SINTÉTICO'!E46</f>
        <v>15</v>
      </c>
      <c r="O40" s="92">
        <f>TRUNC(M40*N40,2)</f>
        <v>0</v>
      </c>
    </row>
    <row r="41" spans="1:15" ht="14.25">
      <c r="A41" s="147"/>
      <c r="B41" s="85" t="s">
        <v>426</v>
      </c>
      <c r="C41" s="96" t="str">
        <f>VLOOKUP('2-  COMPOSIÇÕES '!E41,'3 - SERV. TABELAS OFICIAIS'!$D$4:$G$134,2,FALSE)</f>
        <v>CARGA E DESCARGA - SOLO (C)</v>
      </c>
      <c r="D41" s="18" t="s">
        <v>62</v>
      </c>
      <c r="E41" s="84" t="s">
        <v>1131</v>
      </c>
      <c r="F41" s="17" t="s">
        <v>281</v>
      </c>
      <c r="G41" s="13">
        <v>1.96</v>
      </c>
      <c r="H41" s="268">
        <f>VLOOKUP('2-  COMPOSIÇÕES '!E41,'3 - SERV. TABELAS OFICIAIS'!$D$4:$G$134,4,FALSE)</f>
        <v>0</v>
      </c>
      <c r="I41" s="15">
        <f t="shared" si="4"/>
        <v>0</v>
      </c>
      <c r="J41" s="16">
        <f t="shared" si="3"/>
        <v>0</v>
      </c>
      <c r="L41" s="74" t="s">
        <v>128</v>
      </c>
      <c r="M41" s="92"/>
      <c r="N41" s="89"/>
      <c r="O41" s="93"/>
    </row>
    <row r="42" spans="1:15" ht="14.25">
      <c r="A42" s="147"/>
      <c r="B42" s="85" t="s">
        <v>427</v>
      </c>
      <c r="C42" s="96" t="str">
        <f>VLOOKUP('2-  COMPOSIÇÕES '!E42,'3 - SERV. TABELAS OFICIAIS'!$D$4:$G$134,2,FALSE)</f>
        <v>TRANSPORTE DE MATERIAL ESCAVADO - SOLO (C) - (DMT 15 KM)</v>
      </c>
      <c r="D42" s="18" t="s">
        <v>62</v>
      </c>
      <c r="E42" s="12" t="s">
        <v>1133</v>
      </c>
      <c r="F42" s="17" t="s">
        <v>289</v>
      </c>
      <c r="G42" s="13">
        <f>((G39+G40)*1.25)*15</f>
        <v>84.562499999999986</v>
      </c>
      <c r="H42" s="268">
        <f>VLOOKUP('2-  COMPOSIÇÕES '!E42,'3 - SERV. TABELAS OFICIAIS'!$D$4:$G$134,4,FALSE)</f>
        <v>0</v>
      </c>
      <c r="I42" s="15">
        <f>TRUNC(H42*(1+$I$2/100),2)</f>
        <v>0</v>
      </c>
      <c r="J42" s="16">
        <f>TRUNC(G42*I42,2)</f>
        <v>0</v>
      </c>
      <c r="L42" s="18" t="s">
        <v>129</v>
      </c>
      <c r="M42" s="92">
        <f>J430+J436</f>
        <v>0</v>
      </c>
      <c r="N42" s="89">
        <f>'1 - ORÇ. SINTÉTICO'!E49</f>
        <v>5</v>
      </c>
      <c r="O42" s="92">
        <f>TRUNC(M42*N42,2)</f>
        <v>0</v>
      </c>
    </row>
    <row r="43" spans="1:15" ht="25.5">
      <c r="A43" s="147"/>
      <c r="B43" s="85" t="s">
        <v>428</v>
      </c>
      <c r="C43" s="96" t="str">
        <f>VLOOKUP('2-  COMPOSIÇÕES '!E43,'3 - SERV. TABELAS OFICIAIS'!$D$4:$G$134,2,FALSE)</f>
        <v>ASSENTAMENTO PARA REDES DE ÁGUA, TUBOS E PEÇAS, DN 50 MM, EM PVC RÍGIDO, RPVC E DEFOFO (C)</v>
      </c>
      <c r="D43" s="18" t="s">
        <v>62</v>
      </c>
      <c r="E43" s="12" t="s">
        <v>1123</v>
      </c>
      <c r="F43" s="12" t="s">
        <v>12</v>
      </c>
      <c r="G43" s="13">
        <v>1</v>
      </c>
      <c r="H43" s="268">
        <f>VLOOKUP('2-  COMPOSIÇÕES '!E43,'3 - SERV. TABELAS OFICIAIS'!$D$4:$G$134,4,FALSE)</f>
        <v>0</v>
      </c>
      <c r="I43" s="15">
        <f t="shared" si="4"/>
        <v>0</v>
      </c>
      <c r="J43" s="16">
        <f t="shared" si="3"/>
        <v>0</v>
      </c>
      <c r="L43" s="88" t="s">
        <v>133</v>
      </c>
      <c r="M43" s="92">
        <f>J448+J454</f>
        <v>0</v>
      </c>
      <c r="N43" s="89">
        <f>'1 - ORÇ. SINTÉTICO'!E50</f>
        <v>5</v>
      </c>
      <c r="O43" s="92">
        <f>TRUNC(M43*N43,2)</f>
        <v>0</v>
      </c>
    </row>
    <row r="44" spans="1:15" ht="14.25">
      <c r="A44" s="147"/>
      <c r="B44" s="85" t="s">
        <v>429</v>
      </c>
      <c r="C44" s="96" t="str">
        <f>VLOOKUP('2-  COMPOSIÇÕES '!E44,'3 - SERV. TABELAS OFICIAIS'!$D$4:$G$134,2,FALSE)</f>
        <v>PREPARO DE CAIXA (C)</v>
      </c>
      <c r="D44" s="18" t="s">
        <v>62</v>
      </c>
      <c r="E44" s="18" t="s">
        <v>1104</v>
      </c>
      <c r="F44" s="18" t="s">
        <v>290</v>
      </c>
      <c r="G44" s="18">
        <v>2.25</v>
      </c>
      <c r="H44" s="268">
        <f>VLOOKUP('2-  COMPOSIÇÕES '!E44,'3 - SERV. TABELAS OFICIAIS'!$D$4:$G$134,4,FALSE)</f>
        <v>0</v>
      </c>
      <c r="I44" s="15">
        <f t="shared" si="4"/>
        <v>0</v>
      </c>
      <c r="J44" s="16">
        <f t="shared" si="3"/>
        <v>0</v>
      </c>
      <c r="L44" s="74" t="s">
        <v>136</v>
      </c>
      <c r="M44" s="92"/>
      <c r="N44" s="89"/>
      <c r="O44" s="93"/>
    </row>
    <row r="45" spans="1:15" ht="25.5">
      <c r="A45" s="147"/>
      <c r="B45" s="85" t="s">
        <v>430</v>
      </c>
      <c r="C45" s="96" t="str">
        <f>VLOOKUP('2-  COMPOSIÇÕES '!E45,'3 - SERV. TABELAS OFICIAIS'!$D$4:$G$134,2,FALSE)</f>
        <v>ATERRO DE VALAS, POÇOS E CAVAS COMPACTADO MECANICAMENTE, COM CONTROLE DO G.C. &gt;= 95% DO E.N.C. (C)</v>
      </c>
      <c r="D45" s="18" t="s">
        <v>62</v>
      </c>
      <c r="E45" s="18" t="s">
        <v>1125</v>
      </c>
      <c r="F45" s="18" t="s">
        <v>281</v>
      </c>
      <c r="G45" s="34">
        <f>G44-((0.06*0.06*PI())/4)*1.5</f>
        <v>2.245758849917654</v>
      </c>
      <c r="H45" s="268">
        <f>VLOOKUP('2-  COMPOSIÇÕES '!E45,'3 - SERV. TABELAS OFICIAIS'!$D$4:$G$134,4,FALSE)</f>
        <v>0</v>
      </c>
      <c r="I45" s="15">
        <f t="shared" si="4"/>
        <v>0</v>
      </c>
      <c r="J45" s="16">
        <f t="shared" si="3"/>
        <v>0</v>
      </c>
      <c r="L45" s="18" t="s">
        <v>137</v>
      </c>
      <c r="M45" s="92">
        <f>J470+J476</f>
        <v>0</v>
      </c>
      <c r="N45" s="89">
        <f>'1 - ORÇ. SINTÉTICO'!E53</f>
        <v>5</v>
      </c>
      <c r="O45" s="92">
        <f>TRUNC(M45*N45,2)</f>
        <v>0</v>
      </c>
    </row>
    <row r="46" spans="1:15" ht="14.25">
      <c r="A46" s="147"/>
      <c r="B46" s="85" t="s">
        <v>431</v>
      </c>
      <c r="C46" s="96" t="str">
        <f>VLOOKUP('2-  COMPOSIÇÕES '!E46,'3 - SERV. TABELAS OFICIAIS'!$D$4:$G$134,2,FALSE)</f>
        <v>REGULARIZAÇÃO MECANIZADA DE SUPERFÍCIE (C)</v>
      </c>
      <c r="D46" s="18" t="s">
        <v>62</v>
      </c>
      <c r="E46" s="18" t="s">
        <v>1105</v>
      </c>
      <c r="F46" s="18" t="s">
        <v>290</v>
      </c>
      <c r="G46" s="18">
        <v>2.25</v>
      </c>
      <c r="H46" s="268">
        <f>VLOOKUP('2-  COMPOSIÇÕES '!E46,'3 - SERV. TABELAS OFICIAIS'!$D$4:$G$134,4,FALSE)</f>
        <v>0</v>
      </c>
      <c r="I46" s="15">
        <f t="shared" si="4"/>
        <v>0</v>
      </c>
      <c r="J46" s="16">
        <f t="shared" si="3"/>
        <v>0</v>
      </c>
      <c r="L46" s="88" t="s">
        <v>141</v>
      </c>
      <c r="M46" s="92">
        <f>J488+J494</f>
        <v>0</v>
      </c>
      <c r="N46" s="89">
        <f>'1 - ORÇ. SINTÉTICO'!E54</f>
        <v>5</v>
      </c>
      <c r="O46" s="92">
        <f>TRUNC(M46*N46,2)</f>
        <v>0</v>
      </c>
    </row>
    <row r="47" spans="1:15" ht="25.5">
      <c r="A47" s="147"/>
      <c r="B47" s="85" t="s">
        <v>432</v>
      </c>
      <c r="C47" s="96" t="str">
        <f>VLOOKUP('2-  COMPOSIÇÕES '!E47,'3 - SERV. TABELAS OFICIAIS'!$D$4:$G$134,2,FALSE)</f>
        <v>POÇO DE INSPEÇÃO D=0,60 M EM TUBO DE CONCRETO C/PBJE - PROF. ATÉ 1,60 M - COM TAMPÃO DE FERRO FUNDIDO DE 600 MM (CONFORME PADRÃO SEMAE)</v>
      </c>
      <c r="D47" s="18" t="s">
        <v>62</v>
      </c>
      <c r="E47" s="12" t="s">
        <v>1010</v>
      </c>
      <c r="F47" s="17" t="s">
        <v>10</v>
      </c>
      <c r="G47" s="13">
        <v>1</v>
      </c>
      <c r="H47" s="268">
        <f>VLOOKUP('2-  COMPOSIÇÕES '!E47,'3 - SERV. TABELAS OFICIAIS'!$D$4:$G$134,4,FALSE)</f>
        <v>0</v>
      </c>
      <c r="I47" s="15">
        <f>TRUNC(H47*(1+$I$2/100),2)</f>
        <v>0</v>
      </c>
      <c r="J47" s="16">
        <f>TRUNC(G47*I47,2)</f>
        <v>0</v>
      </c>
      <c r="L47" s="74" t="s">
        <v>144</v>
      </c>
      <c r="M47" s="92"/>
      <c r="N47" s="89"/>
      <c r="O47" s="93"/>
    </row>
    <row r="48" spans="1:15">
      <c r="A48" s="149" t="s">
        <v>1061</v>
      </c>
      <c r="B48" s="310"/>
      <c r="C48" s="311"/>
      <c r="D48" s="311"/>
      <c r="E48" s="311"/>
      <c r="F48" s="311"/>
      <c r="G48" s="311"/>
      <c r="H48" s="311"/>
      <c r="I48" s="36" t="str">
        <f>CONCATENATE("SUBTOTAL ",B37)</f>
        <v>SUBTOTAL 2.2.1</v>
      </c>
      <c r="J48" s="43">
        <f>SUM(J38:J47)</f>
        <v>0</v>
      </c>
      <c r="L48" s="18" t="s">
        <v>145</v>
      </c>
      <c r="M48" s="92">
        <f>J510+J516</f>
        <v>0</v>
      </c>
      <c r="N48" s="89">
        <f>'1 - ORÇ. SINTÉTICO'!E57</f>
        <v>5</v>
      </c>
      <c r="O48" s="92">
        <f>TRUNC(M48*N48,2)</f>
        <v>0</v>
      </c>
    </row>
    <row r="49" spans="1:15">
      <c r="A49" s="148"/>
      <c r="B49" s="41" t="s">
        <v>70</v>
      </c>
      <c r="C49" s="329" t="s">
        <v>74</v>
      </c>
      <c r="D49" s="329"/>
      <c r="E49" s="329"/>
      <c r="F49" s="329"/>
      <c r="G49" s="329"/>
      <c r="H49" s="329"/>
      <c r="I49" s="329"/>
      <c r="J49" s="330"/>
      <c r="L49" s="88" t="s">
        <v>148</v>
      </c>
      <c r="M49" s="92">
        <f>J528+J534</f>
        <v>0</v>
      </c>
      <c r="N49" s="89">
        <f>'1 - ORÇ. SINTÉTICO'!E58</f>
        <v>5</v>
      </c>
      <c r="O49" s="92">
        <f>TRUNC(M49*N49,2)</f>
        <v>0</v>
      </c>
    </row>
    <row r="50" spans="1:15" ht="25.5">
      <c r="A50" s="147"/>
      <c r="B50" s="85" t="s">
        <v>433</v>
      </c>
      <c r="C50" s="96" t="str">
        <f>VLOOKUP('2-  COMPOSIÇÕES '!E50,'3 - SERV. TABELAS OFICIAIS'!$D$4:$G$134,2,FALSE)</f>
        <v>VÁLVULA GAVETA C/BOLSAS FERRO FUNDIDO DE=60 MM (8,50 KG) PARA PVC/PBA, ACION. VOLANTE, CUNHA DE BORRACHA, PINTURA EPÓXI EM PÓ NBR 14968 ÁGUA</v>
      </c>
      <c r="D50" s="18" t="s">
        <v>62</v>
      </c>
      <c r="E50" s="84" t="s">
        <v>332</v>
      </c>
      <c r="F50" s="12" t="s">
        <v>10</v>
      </c>
      <c r="G50" s="13">
        <v>1</v>
      </c>
      <c r="H50" s="268">
        <f>VLOOKUP('2-  COMPOSIÇÕES '!E50,'3 - SERV. TABELAS OFICIAIS'!$D$4:$G$134,4,FALSE)</f>
        <v>0</v>
      </c>
      <c r="I50" s="14">
        <f>TRUNC(H50*(1+$I$3/100),2)</f>
        <v>0</v>
      </c>
      <c r="J50" s="16">
        <f>TRUNC(G50*I50,2)</f>
        <v>0</v>
      </c>
      <c r="L50" s="74" t="s">
        <v>151</v>
      </c>
      <c r="M50" s="92"/>
      <c r="N50" s="89"/>
      <c r="O50" s="93"/>
    </row>
    <row r="51" spans="1:15">
      <c r="A51" s="147"/>
      <c r="B51" s="85" t="s">
        <v>434</v>
      </c>
      <c r="C51" s="96" t="str">
        <f>VLOOKUP('2-  COMPOSIÇÕES '!E51,'3 - SERV. TABELAS OFICIAIS'!$D$4:$G$134,2,FALSE)</f>
        <v>TUBUL. E CONEXÕES DE ÁGUA EM PVC RÍGIDO - DIÂM. 60 MM (REF. 2")</v>
      </c>
      <c r="D51" s="18" t="s">
        <v>62</v>
      </c>
      <c r="E51" s="84" t="s">
        <v>1011</v>
      </c>
      <c r="F51" s="17" t="s">
        <v>12</v>
      </c>
      <c r="G51" s="13">
        <v>1</v>
      </c>
      <c r="H51" s="268">
        <f>VLOOKUP('2-  COMPOSIÇÕES '!E51,'3 - SERV. TABELAS OFICIAIS'!$D$4:$G$134,4,FALSE)</f>
        <v>0</v>
      </c>
      <c r="I51" s="14">
        <f>TRUNC(H51*(1+$I$3/100),2)</f>
        <v>0</v>
      </c>
      <c r="J51" s="16">
        <f>TRUNC(G51*I51,2)</f>
        <v>0</v>
      </c>
      <c r="L51" s="18" t="s">
        <v>152</v>
      </c>
      <c r="M51" s="92">
        <f>J550+J556</f>
        <v>0</v>
      </c>
      <c r="N51" s="89">
        <f>'1 - ORÇ. SINTÉTICO'!E61</f>
        <v>5</v>
      </c>
      <c r="O51" s="92">
        <f>TRUNC(M51*N51,2)</f>
        <v>0</v>
      </c>
    </row>
    <row r="52" spans="1:15">
      <c r="A52" s="147"/>
      <c r="B52" s="85" t="s">
        <v>435</v>
      </c>
      <c r="C52" s="96" t="str">
        <f>VLOOKUP('2-  COMPOSIÇÕES '!E52,'3 - SERV. TABELAS OFICIAIS'!$D$4:$G$134,2,FALSE)</f>
        <v>LUVA DE CORRER PVC DE=60 MM PBA NBR 10351 INFRAESTRUTURA ÁGUA</v>
      </c>
      <c r="D52" s="18" t="s">
        <v>62</v>
      </c>
      <c r="E52" s="84" t="s">
        <v>28</v>
      </c>
      <c r="F52" s="12" t="s">
        <v>10</v>
      </c>
      <c r="G52" s="13">
        <f>G50*2</f>
        <v>2</v>
      </c>
      <c r="H52" s="268">
        <f>VLOOKUP('2-  COMPOSIÇÕES '!E52,'3 - SERV. TABELAS OFICIAIS'!$D$4:$G$134,4,FALSE)</f>
        <v>0</v>
      </c>
      <c r="I52" s="14">
        <f>TRUNC(H52*(1+$I$3/100),2)</f>
        <v>0</v>
      </c>
      <c r="J52" s="16">
        <f>TRUNC(G52*I52,2)</f>
        <v>0</v>
      </c>
      <c r="L52" s="88" t="s">
        <v>156</v>
      </c>
      <c r="M52" s="92">
        <f>J568+J574</f>
        <v>0</v>
      </c>
      <c r="N52" s="89">
        <f>'1 - ORÇ. SINTÉTICO'!E62</f>
        <v>5</v>
      </c>
      <c r="O52" s="92">
        <f>TRUNC(M52*N52,2)</f>
        <v>0</v>
      </c>
    </row>
    <row r="53" spans="1:15">
      <c r="A53" s="147"/>
      <c r="B53" s="85" t="s">
        <v>436</v>
      </c>
      <c r="C53" s="96" t="str">
        <f>VLOOKUP('2-  COMPOSIÇÕES '!E53,'3 - SERV. TABELAS OFICIAIS'!$D$4:$G$134,2,FALSE)</f>
        <v>GUIA RETA DE CONCRETO 15 X 30 X 100 CM PADRÃO PMSP</v>
      </c>
      <c r="D53" s="18" t="s">
        <v>62</v>
      </c>
      <c r="E53" s="84" t="s">
        <v>239</v>
      </c>
      <c r="F53" s="12" t="s">
        <v>12</v>
      </c>
      <c r="G53" s="13">
        <v>1</v>
      </c>
      <c r="H53" s="268">
        <f>VLOOKUP('2-  COMPOSIÇÕES '!E53,'3 - SERV. TABELAS OFICIAIS'!$D$4:$G$134,4,FALSE)</f>
        <v>0</v>
      </c>
      <c r="I53" s="14">
        <f>TRUNC(H53*(1+$I$3/100),2)</f>
        <v>0</v>
      </c>
      <c r="J53" s="16">
        <f>TRUNC(G53*I53,2)</f>
        <v>0</v>
      </c>
      <c r="L53" s="74" t="s">
        <v>159</v>
      </c>
      <c r="M53" s="92"/>
      <c r="N53" s="89"/>
      <c r="O53" s="93"/>
    </row>
    <row r="54" spans="1:15">
      <c r="A54" s="149" t="s">
        <v>1061</v>
      </c>
      <c r="B54" s="332"/>
      <c r="C54" s="333"/>
      <c r="D54" s="333"/>
      <c r="E54" s="333"/>
      <c r="F54" s="333"/>
      <c r="G54" s="333"/>
      <c r="H54" s="334"/>
      <c r="I54" s="36" t="str">
        <f>CONCATENATE("SUBTOTAL ",B49)</f>
        <v>SUBTOTAL 2.2.2</v>
      </c>
      <c r="J54" s="43">
        <f>SUM(J50:J53)</f>
        <v>0</v>
      </c>
      <c r="L54" s="18" t="s">
        <v>161</v>
      </c>
      <c r="M54" s="92">
        <f>J590+J596</f>
        <v>0</v>
      </c>
      <c r="N54" s="89">
        <f>'1 - ORÇ. SINTÉTICO'!E65</f>
        <v>100</v>
      </c>
      <c r="O54" s="92">
        <f>TRUNC(M54*N54,2)</f>
        <v>0</v>
      </c>
    </row>
    <row r="55" spans="1:15">
      <c r="A55" s="144"/>
      <c r="B55" s="41" t="s">
        <v>61</v>
      </c>
      <c r="C55" s="314" t="s">
        <v>75</v>
      </c>
      <c r="D55" s="314"/>
      <c r="E55" s="314"/>
      <c r="F55" s="314"/>
      <c r="G55" s="314"/>
      <c r="H55" s="314"/>
      <c r="I55" s="314"/>
      <c r="J55" s="315"/>
      <c r="L55" s="18" t="s">
        <v>164</v>
      </c>
      <c r="M55" s="92">
        <f>J608+J614</f>
        <v>0</v>
      </c>
      <c r="N55" s="89">
        <f>'1 - ORÇ. SINTÉTICO'!E66</f>
        <v>50</v>
      </c>
      <c r="O55" s="92">
        <f>TRUNC(M55*N55,2)</f>
        <v>0</v>
      </c>
    </row>
    <row r="56" spans="1:15">
      <c r="A56" s="144"/>
      <c r="B56" s="41" t="s">
        <v>44</v>
      </c>
      <c r="C56" s="314" t="s">
        <v>71</v>
      </c>
      <c r="D56" s="314"/>
      <c r="E56" s="314"/>
      <c r="F56" s="314"/>
      <c r="G56" s="314"/>
      <c r="H56" s="314"/>
      <c r="I56" s="314"/>
      <c r="J56" s="315"/>
      <c r="L56" s="74" t="s">
        <v>168</v>
      </c>
      <c r="M56" s="92"/>
      <c r="N56" s="89"/>
      <c r="O56" s="93"/>
    </row>
    <row r="57" spans="1:15" ht="14.25">
      <c r="A57" s="147"/>
      <c r="B57" s="85" t="s">
        <v>437</v>
      </c>
      <c r="C57" s="96" t="str">
        <f>VLOOKUP('2-  COMPOSIÇÕES '!E57,'3 - SERV. TABELAS OFICIAIS'!$D$4:$G$134,2,FALSE)</f>
        <v>PESQUISA DE INTERFERÊNCIA</v>
      </c>
      <c r="D57" s="18" t="s">
        <v>62</v>
      </c>
      <c r="E57" s="12" t="s">
        <v>1008</v>
      </c>
      <c r="F57" s="17" t="s">
        <v>281</v>
      </c>
      <c r="G57" s="34">
        <v>1</v>
      </c>
      <c r="H57" s="268">
        <f>VLOOKUP('2-  COMPOSIÇÕES '!E57,'3 - SERV. TABELAS OFICIAIS'!$D$4:$G$134,4,FALSE)</f>
        <v>0</v>
      </c>
      <c r="I57" s="15">
        <f t="shared" ref="I57:I60" si="5">TRUNC(H57*(1+$I$2/100),2)</f>
        <v>0</v>
      </c>
      <c r="J57" s="16">
        <f t="shared" ref="J57:J66" si="6">TRUNC(G57*I57,2)</f>
        <v>0</v>
      </c>
      <c r="L57" s="18" t="s">
        <v>169</v>
      </c>
      <c r="M57" s="92">
        <f>J630+J636</f>
        <v>0</v>
      </c>
      <c r="N57" s="89">
        <f>'1 - ORÇ. SINTÉTICO'!E69</f>
        <v>20</v>
      </c>
      <c r="O57" s="92">
        <f>TRUNC(M57*N57,2)</f>
        <v>0</v>
      </c>
    </row>
    <row r="58" spans="1:15" ht="14.25">
      <c r="A58" s="147"/>
      <c r="B58" s="85" t="s">
        <v>438</v>
      </c>
      <c r="C58" s="96" t="str">
        <f>VLOOKUP('2-  COMPOSIÇÕES '!E58,'3 - SERV. TABELAS OFICIAIS'!$D$4:$G$134,2,FALSE)</f>
        <v>ESCAVAÇÃO MECANIZADA DE ÁREA EM SOLO NÃO ROCHOSO</v>
      </c>
      <c r="D58" s="18" t="s">
        <v>62</v>
      </c>
      <c r="E58" s="12" t="s">
        <v>1009</v>
      </c>
      <c r="F58" s="17" t="s">
        <v>281</v>
      </c>
      <c r="G58" s="13">
        <v>1.96</v>
      </c>
      <c r="H58" s="268">
        <f>VLOOKUP('2-  COMPOSIÇÕES '!E58,'3 - SERV. TABELAS OFICIAIS'!$D$4:$G$134,4,FALSE)</f>
        <v>0</v>
      </c>
      <c r="I58" s="15">
        <f t="shared" si="5"/>
        <v>0</v>
      </c>
      <c r="J58" s="16">
        <f t="shared" si="6"/>
        <v>0</v>
      </c>
      <c r="L58" s="88" t="s">
        <v>172</v>
      </c>
      <c r="M58" s="92">
        <f>J648+J654</f>
        <v>0</v>
      </c>
      <c r="N58" s="89">
        <f>'1 - ORÇ. SINTÉTICO'!E70</f>
        <v>20</v>
      </c>
      <c r="O58" s="92">
        <f>TRUNC(M58*N58,2)</f>
        <v>0</v>
      </c>
    </row>
    <row r="59" spans="1:15" ht="14.25">
      <c r="A59" s="147"/>
      <c r="B59" s="85" t="s">
        <v>439</v>
      </c>
      <c r="C59" s="96" t="str">
        <f>VLOOKUP('2-  COMPOSIÇÕES '!E59,'3 - SERV. TABELAS OFICIAIS'!$D$4:$G$134,2,FALSE)</f>
        <v>ESCAVAÇÃO EM QUALQUER TERRENO, EXCETO ROCHA, PROF. DE 1,25 A 3,00 M (C)</v>
      </c>
      <c r="D59" s="18" t="s">
        <v>62</v>
      </c>
      <c r="E59" s="12" t="s">
        <v>1129</v>
      </c>
      <c r="F59" s="17" t="s">
        <v>281</v>
      </c>
      <c r="G59" s="13">
        <v>2.5499999999999998</v>
      </c>
      <c r="H59" s="268">
        <f>VLOOKUP('2-  COMPOSIÇÕES '!E59,'3 - SERV. TABELAS OFICIAIS'!$D$4:$G$134,4,FALSE)</f>
        <v>0</v>
      </c>
      <c r="I59" s="15">
        <f t="shared" si="5"/>
        <v>0</v>
      </c>
      <c r="J59" s="16">
        <f t="shared" si="6"/>
        <v>0</v>
      </c>
      <c r="L59" s="74" t="s">
        <v>175</v>
      </c>
      <c r="M59" s="92"/>
      <c r="N59" s="89"/>
      <c r="O59" s="93"/>
    </row>
    <row r="60" spans="1:15" ht="14.25">
      <c r="A60" s="147"/>
      <c r="B60" s="85" t="s">
        <v>440</v>
      </c>
      <c r="C60" s="96" t="str">
        <f>VLOOKUP('2-  COMPOSIÇÕES '!E60,'3 - SERV. TABELAS OFICIAIS'!$D$4:$G$134,2,FALSE)</f>
        <v>CARGA E DESCARGA - SOLO (C)</v>
      </c>
      <c r="D60" s="18" t="s">
        <v>62</v>
      </c>
      <c r="E60" s="12" t="s">
        <v>1131</v>
      </c>
      <c r="F60" s="17" t="s">
        <v>281</v>
      </c>
      <c r="G60" s="13">
        <v>1.96</v>
      </c>
      <c r="H60" s="268">
        <f>VLOOKUP('2-  COMPOSIÇÕES '!E60,'3 - SERV. TABELAS OFICIAIS'!$D$4:$G$134,4,FALSE)</f>
        <v>0</v>
      </c>
      <c r="I60" s="15">
        <f t="shared" si="5"/>
        <v>0</v>
      </c>
      <c r="J60" s="16">
        <f t="shared" si="6"/>
        <v>0</v>
      </c>
      <c r="L60" s="18" t="s">
        <v>176</v>
      </c>
      <c r="M60" s="92">
        <f>J670+J676</f>
        <v>0</v>
      </c>
      <c r="N60" s="89">
        <f>'1 - ORÇ. SINTÉTICO'!E73</f>
        <v>5</v>
      </c>
      <c r="O60" s="92">
        <f>TRUNC(M60*N60,2)</f>
        <v>0</v>
      </c>
    </row>
    <row r="61" spans="1:15" ht="14.25">
      <c r="A61" s="147"/>
      <c r="B61" s="85" t="s">
        <v>441</v>
      </c>
      <c r="C61" s="96" t="str">
        <f>VLOOKUP('2-  COMPOSIÇÕES '!E61,'3 - SERV. TABELAS OFICIAIS'!$D$4:$G$134,2,FALSE)</f>
        <v>TRANSPORTE DE MATERIAL ESCAVADO - SOLO (C) - (DMT 15 KM)</v>
      </c>
      <c r="D61" s="18" t="s">
        <v>62</v>
      </c>
      <c r="E61" s="12" t="s">
        <v>1133</v>
      </c>
      <c r="F61" s="17" t="s">
        <v>289</v>
      </c>
      <c r="G61" s="13">
        <f>((G58+G59)*1.25)*15</f>
        <v>84.562499999999986</v>
      </c>
      <c r="H61" s="268">
        <f>VLOOKUP('2-  COMPOSIÇÕES '!E61,'3 - SERV. TABELAS OFICIAIS'!$D$4:$G$134,4,FALSE)</f>
        <v>0</v>
      </c>
      <c r="I61" s="15">
        <f>TRUNC(H61*(1+$I$2/100),2)</f>
        <v>0</v>
      </c>
      <c r="J61" s="16">
        <f>TRUNC(G61*I61,2)</f>
        <v>0</v>
      </c>
      <c r="L61" s="88" t="s">
        <v>180</v>
      </c>
      <c r="M61" s="92">
        <f>J688+J694</f>
        <v>0</v>
      </c>
      <c r="N61" s="89">
        <f>'1 - ORÇ. SINTÉTICO'!E74</f>
        <v>5</v>
      </c>
      <c r="O61" s="92">
        <f>TRUNC(M61*N61,2)</f>
        <v>0</v>
      </c>
    </row>
    <row r="62" spans="1:15" ht="25.5">
      <c r="A62" s="147"/>
      <c r="B62" s="85" t="s">
        <v>442</v>
      </c>
      <c r="C62" s="96" t="str">
        <f>VLOOKUP('2-  COMPOSIÇÕES '!E62,'3 - SERV. TABELAS OFICIAIS'!$D$4:$G$134,2,FALSE)</f>
        <v>ASSENTAMENTO PARA REDES DE ÁGUA, TUBOS E PEÇAS, DN 100 MM, EM PVC RÍGIDO, RPVC E DEFOFO (C)</v>
      </c>
      <c r="D62" s="18" t="s">
        <v>62</v>
      </c>
      <c r="E62" s="84" t="s">
        <v>1121</v>
      </c>
      <c r="F62" s="12" t="s">
        <v>12</v>
      </c>
      <c r="G62" s="13">
        <v>1</v>
      </c>
      <c r="H62" s="268">
        <f>VLOOKUP('2-  COMPOSIÇÕES '!E62,'3 - SERV. TABELAS OFICIAIS'!$D$4:$G$134,4,FALSE)</f>
        <v>0</v>
      </c>
      <c r="I62" s="15">
        <f>TRUNC(H62*(1+$I$2/100),2)</f>
        <v>0</v>
      </c>
      <c r="J62" s="16">
        <f>TRUNC(G62*I62,2)</f>
        <v>0</v>
      </c>
      <c r="L62" s="74" t="s">
        <v>183</v>
      </c>
      <c r="M62" s="92"/>
      <c r="N62" s="89"/>
      <c r="O62" s="93"/>
    </row>
    <row r="63" spans="1:15" ht="14.25">
      <c r="A63" s="147"/>
      <c r="B63" s="85" t="s">
        <v>443</v>
      </c>
      <c r="C63" s="96" t="str">
        <f>VLOOKUP('2-  COMPOSIÇÕES '!E63,'3 - SERV. TABELAS OFICIAIS'!$D$4:$G$134,2,FALSE)</f>
        <v>PREPARO DE CAIXA (C)</v>
      </c>
      <c r="D63" s="18" t="s">
        <v>62</v>
      </c>
      <c r="E63" s="18" t="s">
        <v>1104</v>
      </c>
      <c r="F63" s="18" t="s">
        <v>290</v>
      </c>
      <c r="G63" s="18">
        <v>2.25</v>
      </c>
      <c r="H63" s="268">
        <f>VLOOKUP('2-  COMPOSIÇÕES '!E63,'3 - SERV. TABELAS OFICIAIS'!$D$4:$G$134,4,FALSE)</f>
        <v>0</v>
      </c>
      <c r="I63" s="15">
        <f t="shared" ref="I63" si="7">TRUNC(H63*(1+$I$2/100),2)</f>
        <v>0</v>
      </c>
      <c r="J63" s="16">
        <f t="shared" ref="J63" si="8">TRUNC(G63*I63,2)</f>
        <v>0</v>
      </c>
      <c r="L63" s="18" t="s">
        <v>184</v>
      </c>
      <c r="M63" s="92">
        <f>J710+J716</f>
        <v>0</v>
      </c>
      <c r="N63" s="89">
        <f>'1 - ORÇ. SINTÉTICO'!E77</f>
        <v>50</v>
      </c>
      <c r="O63" s="92">
        <f>TRUNC(M63*N63,2)</f>
        <v>0</v>
      </c>
    </row>
    <row r="64" spans="1:15" ht="25.5">
      <c r="A64" s="147"/>
      <c r="B64" s="85" t="s">
        <v>444</v>
      </c>
      <c r="C64" s="96" t="str">
        <f>VLOOKUP('2-  COMPOSIÇÕES '!E64,'3 - SERV. TABELAS OFICIAIS'!$D$4:$G$134,2,FALSE)</f>
        <v>ATERRO DE VALAS, POÇOS E CAVAS COMPACTADO MECANICAMENTE, COM CONTROLE DO G.C. &gt;= 95% DO E.N.C. (C)</v>
      </c>
      <c r="D64" s="18" t="s">
        <v>62</v>
      </c>
      <c r="E64" s="18" t="s">
        <v>1125</v>
      </c>
      <c r="F64" s="18" t="s">
        <v>281</v>
      </c>
      <c r="G64" s="34">
        <f>G63-((0.11*0.11*PI()/4)*1.5)</f>
        <v>2.2357450233343363</v>
      </c>
      <c r="H64" s="268">
        <f>VLOOKUP('2-  COMPOSIÇÕES '!E64,'3 - SERV. TABELAS OFICIAIS'!$D$4:$G$134,4,FALSE)</f>
        <v>0</v>
      </c>
      <c r="I64" s="15">
        <f t="shared" ref="I64:I66" si="9">TRUNC(H64*(1+$I$2/100),2)</f>
        <v>0</v>
      </c>
      <c r="J64" s="16">
        <f t="shared" si="6"/>
        <v>0</v>
      </c>
      <c r="L64" s="88" t="s">
        <v>185</v>
      </c>
      <c r="M64" s="92">
        <f>J728+J734</f>
        <v>0</v>
      </c>
      <c r="N64" s="89">
        <f>'1 - ORÇ. SINTÉTICO'!E78</f>
        <v>20</v>
      </c>
      <c r="O64" s="92">
        <f>TRUNC(M64*N64,2)</f>
        <v>0</v>
      </c>
    </row>
    <row r="65" spans="1:15" ht="14.25">
      <c r="A65" s="147"/>
      <c r="B65" s="85" t="s">
        <v>445</v>
      </c>
      <c r="C65" s="96" t="str">
        <f>VLOOKUP('2-  COMPOSIÇÕES '!E65,'3 - SERV. TABELAS OFICIAIS'!$D$4:$G$134,2,FALSE)</f>
        <v>REGULARIZAÇÃO MECANIZADA DE SUPERFÍCIE (C)</v>
      </c>
      <c r="D65" s="18" t="s">
        <v>62</v>
      </c>
      <c r="E65" s="18" t="s">
        <v>1105</v>
      </c>
      <c r="F65" s="18" t="s">
        <v>290</v>
      </c>
      <c r="G65" s="18">
        <v>2.25</v>
      </c>
      <c r="H65" s="268">
        <f>VLOOKUP('2-  COMPOSIÇÕES '!E65,'3 - SERV. TABELAS OFICIAIS'!$D$4:$G$134,4,FALSE)</f>
        <v>0</v>
      </c>
      <c r="I65" s="15">
        <f t="shared" si="9"/>
        <v>0</v>
      </c>
      <c r="J65" s="16">
        <f t="shared" si="6"/>
        <v>0</v>
      </c>
      <c r="L65" s="74" t="s">
        <v>186</v>
      </c>
      <c r="M65" s="92"/>
      <c r="N65" s="89"/>
      <c r="O65" s="93"/>
    </row>
    <row r="66" spans="1:15" ht="25.5">
      <c r="A66" s="147"/>
      <c r="B66" s="85" t="s">
        <v>446</v>
      </c>
      <c r="C66" s="96" t="str">
        <f>VLOOKUP('2-  COMPOSIÇÕES '!E66,'3 - SERV. TABELAS OFICIAIS'!$D$4:$G$134,2,FALSE)</f>
        <v>RECOMPOSIÇÃO DE BASE E OU SUB-BASE PARA FECHAMENTO DE VALAS DE SOLO BRITA (50/50) - INCLUSO RETIRADA E COLOCAÇÃO DO MATERIAL</v>
      </c>
      <c r="D66" s="18" t="s">
        <v>228</v>
      </c>
      <c r="E66" s="18">
        <v>101842</v>
      </c>
      <c r="F66" s="18" t="s">
        <v>281</v>
      </c>
      <c r="G66" s="34">
        <f>G65*0.15</f>
        <v>0.33749999999999997</v>
      </c>
      <c r="H66" s="268">
        <f>VLOOKUP('2-  COMPOSIÇÕES '!E66,'3 - SERV. TABELAS OFICIAIS'!$D$4:$G$134,4,FALSE)</f>
        <v>0</v>
      </c>
      <c r="I66" s="15">
        <f t="shared" si="9"/>
        <v>0</v>
      </c>
      <c r="J66" s="16">
        <f t="shared" si="6"/>
        <v>0</v>
      </c>
      <c r="L66" s="18" t="s">
        <v>187</v>
      </c>
      <c r="M66" s="92">
        <f>J750+J756</f>
        <v>0</v>
      </c>
      <c r="N66" s="89">
        <f>'1 - ORÇ. SINTÉTICO'!E81</f>
        <v>5</v>
      </c>
      <c r="O66" s="92">
        <f>TRUNC(M66*N66,2)</f>
        <v>0</v>
      </c>
    </row>
    <row r="67" spans="1:15" ht="25.5">
      <c r="A67" s="147"/>
      <c r="B67" s="85" t="s">
        <v>447</v>
      </c>
      <c r="C67" s="96" t="str">
        <f>VLOOKUP('2-  COMPOSIÇÕES '!E67,'3 - SERV. TABELAS OFICIAIS'!$D$4:$G$134,2,FALSE)</f>
        <v>POÇO DE INSPEÇÃO D=0,60 M EM TUBO DE CONCRETO C/PBJE - PROF. ATÉ 1,60 M - COM TAMPÃO DE FERRO FUNDIDO DE 600 MM (CONFORME PADRÃO SEMAE)</v>
      </c>
      <c r="D67" s="18" t="s">
        <v>62</v>
      </c>
      <c r="E67" s="12" t="s">
        <v>1010</v>
      </c>
      <c r="F67" s="17" t="s">
        <v>10</v>
      </c>
      <c r="G67" s="13">
        <v>1</v>
      </c>
      <c r="H67" s="268">
        <f>VLOOKUP('2-  COMPOSIÇÕES '!E67,'3 - SERV. TABELAS OFICIAIS'!$D$4:$G$134,4,FALSE)</f>
        <v>0</v>
      </c>
      <c r="I67" s="15">
        <f t="shared" ref="I67:I69" si="10">TRUNC(H67*(1+$I$2/100),2)</f>
        <v>0</v>
      </c>
      <c r="J67" s="16">
        <f t="shared" ref="J67:J69" si="11">TRUNC(G67*I67,2)</f>
        <v>0</v>
      </c>
      <c r="L67" s="88" t="s">
        <v>188</v>
      </c>
      <c r="M67" s="92">
        <f>J768+J774</f>
        <v>0</v>
      </c>
      <c r="N67" s="89">
        <f>'1 - ORÇ. SINTÉTICO'!E82</f>
        <v>5</v>
      </c>
      <c r="O67" s="92">
        <f>TRUNC(M67*N67,2)</f>
        <v>0</v>
      </c>
    </row>
    <row r="68" spans="1:15" ht="14.25">
      <c r="A68" s="147"/>
      <c r="B68" s="85" t="s">
        <v>448</v>
      </c>
      <c r="C68" s="96" t="str">
        <f>VLOOKUP('2-  COMPOSIÇÕES '!E68,'3 - SERV. TABELAS OFICIAIS'!$D$4:$G$134,2,FALSE)</f>
        <v>IMPRIMAÇÃO LIGANTE (C)</v>
      </c>
      <c r="D68" s="18" t="s">
        <v>62</v>
      </c>
      <c r="E68" s="18" t="s">
        <v>1101</v>
      </c>
      <c r="F68" s="18" t="s">
        <v>290</v>
      </c>
      <c r="G68" s="18">
        <v>2.25</v>
      </c>
      <c r="H68" s="268">
        <f>VLOOKUP('2-  COMPOSIÇÕES '!E68,'3 - SERV. TABELAS OFICIAIS'!$D$4:$G$134,4,FALSE)</f>
        <v>0</v>
      </c>
      <c r="I68" s="15">
        <f t="shared" si="10"/>
        <v>0</v>
      </c>
      <c r="J68" s="16">
        <f t="shared" si="11"/>
        <v>0</v>
      </c>
      <c r="L68" s="74" t="s">
        <v>195</v>
      </c>
      <c r="M68" s="92"/>
      <c r="N68" s="89"/>
      <c r="O68" s="93"/>
    </row>
    <row r="69" spans="1:15" ht="14.25">
      <c r="A69" s="147"/>
      <c r="B69" s="85" t="s">
        <v>449</v>
      </c>
      <c r="C69" s="96" t="str">
        <f>VLOOKUP('2-  COMPOSIÇÕES '!E69,'3 - SERV. TABELAS OFICIAIS'!$D$4:$G$134,2,FALSE)</f>
        <v>CAPA DE CONCRETO ASFÁLTICO (C)</v>
      </c>
      <c r="D69" s="18" t="s">
        <v>62</v>
      </c>
      <c r="E69" s="18" t="s">
        <v>1137</v>
      </c>
      <c r="F69" s="18" t="s">
        <v>281</v>
      </c>
      <c r="G69" s="18">
        <f>2.25*0.04</f>
        <v>0.09</v>
      </c>
      <c r="H69" s="268">
        <f>VLOOKUP('2-  COMPOSIÇÕES '!E69,'3 - SERV. TABELAS OFICIAIS'!$D$4:$G$134,4,FALSE)</f>
        <v>0</v>
      </c>
      <c r="I69" s="15">
        <f t="shared" si="10"/>
        <v>0</v>
      </c>
      <c r="J69" s="16">
        <f t="shared" si="11"/>
        <v>0</v>
      </c>
      <c r="L69" s="91" t="s">
        <v>196</v>
      </c>
      <c r="M69" s="92">
        <f>J780</f>
        <v>0</v>
      </c>
      <c r="N69" s="89"/>
      <c r="O69" s="92">
        <f>J780</f>
        <v>0</v>
      </c>
    </row>
    <row r="70" spans="1:15">
      <c r="A70" s="149" t="s">
        <v>1061</v>
      </c>
      <c r="B70" s="310"/>
      <c r="C70" s="311"/>
      <c r="D70" s="311"/>
      <c r="E70" s="311"/>
      <c r="F70" s="311"/>
      <c r="G70" s="311"/>
      <c r="H70" s="311"/>
      <c r="I70" s="36" t="str">
        <f>CONCATENATE("SUBTOTAL ",B56)</f>
        <v>SUBTOTAL 3.1.1</v>
      </c>
      <c r="J70" s="43">
        <f>SUM(J57:J69)</f>
        <v>0</v>
      </c>
      <c r="L70" s="91" t="s">
        <v>205</v>
      </c>
      <c r="M70" s="92">
        <f>J800</f>
        <v>0</v>
      </c>
      <c r="N70" s="89"/>
      <c r="O70" s="92">
        <f>J800</f>
        <v>0</v>
      </c>
    </row>
    <row r="71" spans="1:15">
      <c r="A71" s="148"/>
      <c r="B71" s="41" t="s">
        <v>45</v>
      </c>
      <c r="C71" s="329" t="s">
        <v>73</v>
      </c>
      <c r="D71" s="329"/>
      <c r="E71" s="329"/>
      <c r="F71" s="329"/>
      <c r="G71" s="329"/>
      <c r="H71" s="329"/>
      <c r="I71" s="329"/>
      <c r="J71" s="330"/>
      <c r="L71" s="74" t="s">
        <v>207</v>
      </c>
      <c r="M71" s="92"/>
      <c r="N71" s="89"/>
      <c r="O71" s="93"/>
    </row>
    <row r="72" spans="1:15" ht="25.5">
      <c r="A72" s="147"/>
      <c r="B72" s="85" t="s">
        <v>450</v>
      </c>
      <c r="C72" s="96" t="str">
        <f>VLOOKUP('2-  COMPOSIÇÕES '!E72,'3 - SERV. TABELAS OFICIAIS'!$D$4:$G$134,2,FALSE)</f>
        <v>VÁLVULA GAVETA C/BOLSAS FERRO FUNDIDO DE=110 MM (18,00 KG) PARA PVC/PBA, ACION. VOLANTE, CUNHA DE BORRACHA, PINTURA EPÓXI EM PÓ NBR 14968 ÁGUA</v>
      </c>
      <c r="D72" s="18" t="s">
        <v>62</v>
      </c>
      <c r="E72" s="84" t="s">
        <v>232</v>
      </c>
      <c r="F72" s="12" t="s">
        <v>10</v>
      </c>
      <c r="G72" s="13">
        <f>$G$32</f>
        <v>1</v>
      </c>
      <c r="H72" s="268">
        <f>VLOOKUP('2-  COMPOSIÇÕES '!E72,'3 - SERV. TABELAS OFICIAIS'!$D$4:$G$134,4,FALSE)</f>
        <v>0</v>
      </c>
      <c r="I72" s="15">
        <f>TRUNC(H72*(1+$I$3/100),2)</f>
        <v>0</v>
      </c>
      <c r="J72" s="16">
        <f t="shared" ref="J72:J75" si="12">TRUNC(G72*I72,2)</f>
        <v>0</v>
      </c>
      <c r="L72" s="88" t="s">
        <v>208</v>
      </c>
      <c r="M72" s="92">
        <f>J807</f>
        <v>0</v>
      </c>
      <c r="N72" s="89">
        <f>'1 - ORÇ. SINTÉTICO'!E111</f>
        <v>1</v>
      </c>
      <c r="O72" s="92">
        <f>TRUNC(M72*N72,2)</f>
        <v>0</v>
      </c>
    </row>
    <row r="73" spans="1:15">
      <c r="A73" s="147"/>
      <c r="B73" s="85" t="s">
        <v>451</v>
      </c>
      <c r="C73" s="96" t="str">
        <f>VLOOKUP('2-  COMPOSIÇÕES '!E73,'3 - SERV. TABELAS OFICIAIS'!$D$4:$G$134,2,FALSE)</f>
        <v>TUBUL. E CONEXÕES DE ÁGUA EM PVC RÍGIDO - DIÂM. 110 MM (REF. 4")</v>
      </c>
      <c r="D73" s="18" t="s">
        <v>62</v>
      </c>
      <c r="E73" s="84" t="s">
        <v>1012</v>
      </c>
      <c r="F73" s="17" t="s">
        <v>12</v>
      </c>
      <c r="G73" s="13">
        <f>$G$33</f>
        <v>1</v>
      </c>
      <c r="H73" s="268">
        <f>VLOOKUP('2-  COMPOSIÇÕES '!E73,'3 - SERV. TABELAS OFICIAIS'!$D$4:$G$134,4,FALSE)</f>
        <v>0</v>
      </c>
      <c r="I73" s="15">
        <f>TRUNC(H73*(1+$I$3/100),2)</f>
        <v>0</v>
      </c>
      <c r="J73" s="16">
        <f t="shared" si="12"/>
        <v>0</v>
      </c>
      <c r="L73" s="74" t="s">
        <v>1002</v>
      </c>
      <c r="M73" s="92"/>
      <c r="N73" s="89"/>
      <c r="O73" s="93"/>
    </row>
    <row r="74" spans="1:15">
      <c r="A74" s="147"/>
      <c r="B74" s="85" t="s">
        <v>452</v>
      </c>
      <c r="C74" s="96" t="str">
        <f>VLOOKUP('2-  COMPOSIÇÕES '!E74,'3 - SERV. TABELAS OFICIAIS'!$D$4:$G$134,2,FALSE)</f>
        <v>LUVA DE CORRER PVC DE=110 MM PBA NBR 10351 INFRAESTRUTURA ÁGUA</v>
      </c>
      <c r="D74" s="18" t="s">
        <v>62</v>
      </c>
      <c r="E74" s="84" t="s">
        <v>234</v>
      </c>
      <c r="F74" s="12" t="s">
        <v>10</v>
      </c>
      <c r="G74" s="13">
        <f>$G$34</f>
        <v>2</v>
      </c>
      <c r="H74" s="268">
        <f>VLOOKUP('2-  COMPOSIÇÕES '!E74,'3 - SERV. TABELAS OFICIAIS'!$D$4:$G$134,4,FALSE)</f>
        <v>0</v>
      </c>
      <c r="I74" s="15">
        <f>TRUNC(H74*(1+$I$3/100),2)</f>
        <v>0</v>
      </c>
      <c r="J74" s="16">
        <f t="shared" si="12"/>
        <v>0</v>
      </c>
      <c r="L74" s="88" t="s">
        <v>1003</v>
      </c>
      <c r="M74" s="92">
        <f>J811</f>
        <v>0</v>
      </c>
      <c r="N74" s="89">
        <f>'1 - ORÇ. SINTÉTICO'!E114</f>
        <v>1</v>
      </c>
      <c r="O74" s="92">
        <f>TRUNC(M74*N74,2)</f>
        <v>0</v>
      </c>
    </row>
    <row r="75" spans="1:15">
      <c r="A75" s="147"/>
      <c r="B75" s="85" t="s">
        <v>453</v>
      </c>
      <c r="C75" s="96" t="str">
        <f>VLOOKUP('2-  COMPOSIÇÕES '!E75,'3 - SERV. TABELAS OFICIAIS'!$D$4:$G$134,2,FALSE)</f>
        <v>GUIA RETA DE CONCRETO 15 X 30 X 100 CM PADRÃO PMSP</v>
      </c>
      <c r="D75" s="18" t="s">
        <v>62</v>
      </c>
      <c r="E75" s="84" t="s">
        <v>239</v>
      </c>
      <c r="F75" s="12" t="s">
        <v>12</v>
      </c>
      <c r="G75" s="13">
        <f>$G$35</f>
        <v>1</v>
      </c>
      <c r="H75" s="268">
        <f>VLOOKUP('2-  COMPOSIÇÕES '!E75,'3 - SERV. TABELAS OFICIAIS'!$D$4:$G$134,4,FALSE)</f>
        <v>0</v>
      </c>
      <c r="I75" s="14">
        <f>TRUNC(H75*(1+$I$3/100),2)</f>
        <v>0</v>
      </c>
      <c r="J75" s="16">
        <f t="shared" si="12"/>
        <v>0</v>
      </c>
      <c r="N75" s="89" t="s">
        <v>386</v>
      </c>
      <c r="O75" s="150">
        <f>SUM(O11:O74)</f>
        <v>0</v>
      </c>
    </row>
    <row r="76" spans="1:15">
      <c r="A76" s="149" t="s">
        <v>1061</v>
      </c>
      <c r="B76" s="310"/>
      <c r="C76" s="311"/>
      <c r="D76" s="311"/>
      <c r="E76" s="311"/>
      <c r="F76" s="311"/>
      <c r="G76" s="311"/>
      <c r="H76" s="311"/>
      <c r="I76" s="36" t="str">
        <f>CONCATENATE("SUBTOTAL ",B71)</f>
        <v>SUBTOTAL 3.1.2</v>
      </c>
      <c r="J76" s="43">
        <f>SUM(J72:J75)</f>
        <v>0</v>
      </c>
    </row>
    <row r="77" spans="1:15">
      <c r="A77" s="144"/>
      <c r="B77" s="41" t="s">
        <v>67</v>
      </c>
      <c r="C77" s="314" t="s">
        <v>72</v>
      </c>
      <c r="D77" s="314"/>
      <c r="E77" s="314"/>
      <c r="F77" s="314"/>
      <c r="G77" s="314"/>
      <c r="H77" s="314"/>
      <c r="I77" s="314"/>
      <c r="J77" s="315"/>
    </row>
    <row r="78" spans="1:15" ht="14.25">
      <c r="A78" s="147"/>
      <c r="B78" s="85" t="s">
        <v>454</v>
      </c>
      <c r="C78" s="96" t="str">
        <f>VLOOKUP('2-  COMPOSIÇÕES '!E78,'3 - SERV. TABELAS OFICIAIS'!$D$4:$G$134,2,FALSE)</f>
        <v>PESQUISA DE INTERFERÊNCIA</v>
      </c>
      <c r="D78" s="18" t="s">
        <v>62</v>
      </c>
      <c r="E78" s="12" t="s">
        <v>1008</v>
      </c>
      <c r="F78" s="17" t="s">
        <v>281</v>
      </c>
      <c r="G78" s="34">
        <v>1</v>
      </c>
      <c r="H78" s="268">
        <f>VLOOKUP('2-  COMPOSIÇÕES '!E78,'3 - SERV. TABELAS OFICIAIS'!$D$4:$G$134,4,FALSE)</f>
        <v>0</v>
      </c>
      <c r="I78" s="15">
        <f t="shared" ref="I78:I81" si="13">TRUNC(H78*(1+$I$2/100),2)</f>
        <v>0</v>
      </c>
      <c r="J78" s="16">
        <f t="shared" ref="J78:J81" si="14">TRUNC(G78*I78,2)</f>
        <v>0</v>
      </c>
    </row>
    <row r="79" spans="1:15" ht="14.25">
      <c r="A79" s="147"/>
      <c r="B79" s="85" t="s">
        <v>455</v>
      </c>
      <c r="C79" s="96" t="str">
        <f>VLOOKUP('2-  COMPOSIÇÕES '!E79,'3 - SERV. TABELAS OFICIAIS'!$D$4:$G$134,2,FALSE)</f>
        <v>ESCAVAÇÃO MECANIZADA DE ÁREA EM SOLO NÃO ROCHOSO</v>
      </c>
      <c r="D79" s="18" t="s">
        <v>62</v>
      </c>
      <c r="E79" s="12" t="s">
        <v>1009</v>
      </c>
      <c r="F79" s="17" t="s">
        <v>281</v>
      </c>
      <c r="G79" s="13">
        <v>1.96</v>
      </c>
      <c r="H79" s="268">
        <f>VLOOKUP('2-  COMPOSIÇÕES '!E79,'3 - SERV. TABELAS OFICIAIS'!$D$4:$G$134,4,FALSE)</f>
        <v>0</v>
      </c>
      <c r="I79" s="15">
        <f t="shared" si="13"/>
        <v>0</v>
      </c>
      <c r="J79" s="16">
        <f t="shared" si="14"/>
        <v>0</v>
      </c>
    </row>
    <row r="80" spans="1:15" ht="14.25">
      <c r="A80" s="147"/>
      <c r="B80" s="85" t="s">
        <v>456</v>
      </c>
      <c r="C80" s="96" t="str">
        <f>VLOOKUP('2-  COMPOSIÇÕES '!E80,'3 - SERV. TABELAS OFICIAIS'!$D$4:$G$134,2,FALSE)</f>
        <v>ESCAVAÇÃO EM QUALQUER TERRENO, EXCETO ROCHA, PROF. DE 1,25 A 3,00 M (C)</v>
      </c>
      <c r="D80" s="18" t="s">
        <v>62</v>
      </c>
      <c r="E80" s="12" t="s">
        <v>1129</v>
      </c>
      <c r="F80" s="17" t="s">
        <v>281</v>
      </c>
      <c r="G80" s="13">
        <v>2.5499999999999998</v>
      </c>
      <c r="H80" s="268">
        <f>VLOOKUP('2-  COMPOSIÇÕES '!E80,'3 - SERV. TABELAS OFICIAIS'!$D$4:$G$134,4,FALSE)</f>
        <v>0</v>
      </c>
      <c r="I80" s="15">
        <f t="shared" si="13"/>
        <v>0</v>
      </c>
      <c r="J80" s="16">
        <f t="shared" si="14"/>
        <v>0</v>
      </c>
    </row>
    <row r="81" spans="1:16" ht="14.25">
      <c r="A81" s="147"/>
      <c r="B81" s="85" t="s">
        <v>457</v>
      </c>
      <c r="C81" s="96" t="str">
        <f>VLOOKUP('2-  COMPOSIÇÕES '!E81,'3 - SERV. TABELAS OFICIAIS'!$D$4:$G$134,2,FALSE)</f>
        <v>CARGA E DESCARGA - SOLO (C)</v>
      </c>
      <c r="D81" s="18" t="s">
        <v>62</v>
      </c>
      <c r="E81" s="12" t="s">
        <v>1131</v>
      </c>
      <c r="F81" s="17" t="s">
        <v>281</v>
      </c>
      <c r="G81" s="13">
        <v>1.96</v>
      </c>
      <c r="H81" s="268">
        <f>VLOOKUP('2-  COMPOSIÇÕES '!E81,'3 - SERV. TABELAS OFICIAIS'!$D$4:$G$134,4,FALSE)</f>
        <v>0</v>
      </c>
      <c r="I81" s="15">
        <f t="shared" si="13"/>
        <v>0</v>
      </c>
      <c r="J81" s="16">
        <f t="shared" si="14"/>
        <v>0</v>
      </c>
    </row>
    <row r="82" spans="1:16" ht="14.25">
      <c r="A82" s="147"/>
      <c r="B82" s="85" t="s">
        <v>458</v>
      </c>
      <c r="C82" s="96" t="str">
        <f>VLOOKUP('2-  COMPOSIÇÕES '!E82,'3 - SERV. TABELAS OFICIAIS'!$D$4:$G$134,2,FALSE)</f>
        <v>TRANSPORTE DE MATERIAL ESCAVADO - SOLO (C) - (DMT 15 KM)</v>
      </c>
      <c r="D82" s="18" t="s">
        <v>62</v>
      </c>
      <c r="E82" s="12" t="s">
        <v>1133</v>
      </c>
      <c r="F82" s="17" t="s">
        <v>289</v>
      </c>
      <c r="G82" s="13">
        <f>((G79+G80)*1.25)*15</f>
        <v>84.562499999999986</v>
      </c>
      <c r="H82" s="268">
        <f>VLOOKUP('2-  COMPOSIÇÕES '!E82,'3 - SERV. TABELAS OFICIAIS'!$D$4:$G$134,4,FALSE)</f>
        <v>0</v>
      </c>
      <c r="I82" s="15">
        <f>TRUNC(H82*(1+$I$2/100),2)</f>
        <v>0</v>
      </c>
      <c r="J82" s="16">
        <f>TRUNC(G82*I82,2)</f>
        <v>0</v>
      </c>
    </row>
    <row r="83" spans="1:16" ht="25.5">
      <c r="A83" s="147"/>
      <c r="B83" s="85" t="s">
        <v>459</v>
      </c>
      <c r="C83" s="96" t="str">
        <f>VLOOKUP('2-  COMPOSIÇÕES '!E83,'3 - SERV. TABELAS OFICIAIS'!$D$4:$G$134,2,FALSE)</f>
        <v>ASSENTAMENTO PARA REDES DE ÁGUA, TUBOS E PEÇAS, DN 100 MM, EM PVC RÍGIDO, RPVC E DEFOFO (C)</v>
      </c>
      <c r="D83" s="18" t="s">
        <v>62</v>
      </c>
      <c r="E83" s="12" t="s">
        <v>1121</v>
      </c>
      <c r="F83" s="12" t="s">
        <v>12</v>
      </c>
      <c r="G83" s="13">
        <v>1</v>
      </c>
      <c r="H83" s="268">
        <f>VLOOKUP('2-  COMPOSIÇÕES '!E83,'3 - SERV. TABELAS OFICIAIS'!$D$4:$G$134,4,FALSE)</f>
        <v>0</v>
      </c>
      <c r="I83" s="15">
        <f>TRUNC(H83*(1+$I$2/100),2)</f>
        <v>0</v>
      </c>
      <c r="J83" s="16">
        <f>TRUNC(G83*I83,2)</f>
        <v>0</v>
      </c>
    </row>
    <row r="84" spans="1:16" ht="14.25">
      <c r="A84" s="147"/>
      <c r="B84" s="85" t="s">
        <v>460</v>
      </c>
      <c r="C84" s="96" t="str">
        <f>VLOOKUP('2-  COMPOSIÇÕES '!E84,'3 - SERV. TABELAS OFICIAIS'!$D$4:$G$134,2,FALSE)</f>
        <v>PREPARO DE CAIXA (C)</v>
      </c>
      <c r="D84" s="18" t="s">
        <v>62</v>
      </c>
      <c r="E84" s="18" t="s">
        <v>1104</v>
      </c>
      <c r="F84" s="18" t="s">
        <v>290</v>
      </c>
      <c r="G84" s="18">
        <v>2.25</v>
      </c>
      <c r="H84" s="268">
        <f>VLOOKUP('2-  COMPOSIÇÕES '!E84,'3 - SERV. TABELAS OFICIAIS'!$D$4:$G$134,4,FALSE)</f>
        <v>0</v>
      </c>
      <c r="I84" s="15">
        <f t="shared" ref="I84" si="15">TRUNC(H84*(1+$I$2/100),2)</f>
        <v>0</v>
      </c>
      <c r="J84" s="16">
        <f t="shared" ref="J84" si="16">TRUNC(G84*I84,2)</f>
        <v>0</v>
      </c>
    </row>
    <row r="85" spans="1:16" ht="25.5">
      <c r="A85" s="147"/>
      <c r="B85" s="85" t="s">
        <v>461</v>
      </c>
      <c r="C85" s="96" t="str">
        <f>VLOOKUP('2-  COMPOSIÇÕES '!E85,'3 - SERV. TABELAS OFICIAIS'!$D$4:$G$134,2,FALSE)</f>
        <v>ATERRO DE VALAS, POÇOS E CAVAS COMPACTADO MECANICAMENTE, COM CONTROLE DO G.C. &gt;= 95% DO E.N.C. (C)</v>
      </c>
      <c r="D85" s="18" t="s">
        <v>62</v>
      </c>
      <c r="E85" s="18" t="s">
        <v>1125</v>
      </c>
      <c r="F85" s="18" t="s">
        <v>281</v>
      </c>
      <c r="G85" s="34">
        <f>G84-((0.11*0.11*PI()/4)*1.5)</f>
        <v>2.2357450233343363</v>
      </c>
      <c r="H85" s="268">
        <f>VLOOKUP('2-  COMPOSIÇÕES '!E85,'3 - SERV. TABELAS OFICIAIS'!$D$4:$G$134,4,FALSE)</f>
        <v>0</v>
      </c>
      <c r="I85" s="15">
        <f t="shared" ref="I85:I86" si="17">TRUNC(H85*(1+$I$2/100),2)</f>
        <v>0</v>
      </c>
      <c r="J85" s="16">
        <f t="shared" ref="J85:J86" si="18">TRUNC(G85*I85,2)</f>
        <v>0</v>
      </c>
    </row>
    <row r="86" spans="1:16" ht="14.25">
      <c r="A86" s="147"/>
      <c r="B86" s="85" t="s">
        <v>462</v>
      </c>
      <c r="C86" s="96" t="str">
        <f>VLOOKUP('2-  COMPOSIÇÕES '!E86,'3 - SERV. TABELAS OFICIAIS'!$D$4:$G$134,2,FALSE)</f>
        <v>REGULARIZAÇÃO MECANIZADA DE SUPERFÍCIE (C)</v>
      </c>
      <c r="D86" s="18" t="s">
        <v>62</v>
      </c>
      <c r="E86" s="18" t="s">
        <v>1105</v>
      </c>
      <c r="F86" s="18" t="s">
        <v>290</v>
      </c>
      <c r="G86" s="18">
        <v>2.25</v>
      </c>
      <c r="H86" s="268">
        <f>VLOOKUP('2-  COMPOSIÇÕES '!E86,'3 - SERV. TABELAS OFICIAIS'!$D$4:$G$134,4,FALSE)</f>
        <v>0</v>
      </c>
      <c r="I86" s="15">
        <f t="shared" si="17"/>
        <v>0</v>
      </c>
      <c r="J86" s="16">
        <f t="shared" si="18"/>
        <v>0</v>
      </c>
    </row>
    <row r="87" spans="1:16" ht="25.5">
      <c r="A87" s="147"/>
      <c r="B87" s="85" t="s">
        <v>463</v>
      </c>
      <c r="C87" s="96" t="str">
        <f>VLOOKUP('2-  COMPOSIÇÕES '!E87,'3 - SERV. TABELAS OFICIAIS'!$D$4:$G$134,2,FALSE)</f>
        <v>POÇO DE INSPEÇÃO D=0,60 M EM TUBO DE CONCRETO C/PBJE - PROF. ATÉ 1,60 M - COM TAMPÃO DE FERRO FUNDIDO DE 600 MM (CONFORME PADRÃO SEMAE)</v>
      </c>
      <c r="D87" s="18" t="s">
        <v>62</v>
      </c>
      <c r="E87" s="12" t="s">
        <v>1010</v>
      </c>
      <c r="F87" s="17" t="s">
        <v>10</v>
      </c>
      <c r="G87" s="13">
        <v>1</v>
      </c>
      <c r="H87" s="268">
        <f>VLOOKUP('2-  COMPOSIÇÕES '!E87,'3 - SERV. TABELAS OFICIAIS'!$D$4:$G$134,4,FALSE)</f>
        <v>0</v>
      </c>
      <c r="I87" s="15">
        <f t="shared" ref="I87" si="19">TRUNC(H87*(1+$I$2/100),2)</f>
        <v>0</v>
      </c>
      <c r="J87" s="16">
        <f t="shared" ref="J87" si="20">TRUNC(G87*I87,2)</f>
        <v>0</v>
      </c>
    </row>
    <row r="88" spans="1:16">
      <c r="A88" s="149" t="s">
        <v>1061</v>
      </c>
      <c r="B88" s="310"/>
      <c r="C88" s="311"/>
      <c r="D88" s="311"/>
      <c r="E88" s="311"/>
      <c r="F88" s="311"/>
      <c r="G88" s="311"/>
      <c r="H88" s="311"/>
      <c r="I88" s="36" t="str">
        <f>CONCATENATE("SUBTOTAL ",B77)</f>
        <v>SUBTOTAL 3.2.1</v>
      </c>
      <c r="J88" s="43">
        <f>SUM(J78:J87)</f>
        <v>0</v>
      </c>
    </row>
    <row r="89" spans="1:16">
      <c r="A89" s="148"/>
      <c r="B89" s="41" t="s">
        <v>68</v>
      </c>
      <c r="C89" s="329" t="s">
        <v>74</v>
      </c>
      <c r="D89" s="329"/>
      <c r="E89" s="329"/>
      <c r="F89" s="329"/>
      <c r="G89" s="329"/>
      <c r="H89" s="329"/>
      <c r="I89" s="329"/>
      <c r="J89" s="330"/>
    </row>
    <row r="90" spans="1:16" ht="25.5">
      <c r="A90" s="147"/>
      <c r="B90" s="85" t="s">
        <v>464</v>
      </c>
      <c r="C90" s="96" t="str">
        <f>VLOOKUP('2-  COMPOSIÇÕES '!E90,'3 - SERV. TABELAS OFICIAIS'!$D$4:$G$134,2,FALSE)</f>
        <v>VÁLVULA GAVETA C/BOLSAS FERRO FUNDIDO DE=110 MM (18,00 KG) PARA PVC/PBA, ACION. VOLANTE, CUNHA DE BORRACHA, PINTURA EPÓXI EM PÓ NBR 14968 ÁGUA</v>
      </c>
      <c r="D90" s="18" t="s">
        <v>62</v>
      </c>
      <c r="E90" s="12" t="s">
        <v>232</v>
      </c>
      <c r="F90" s="12" t="s">
        <v>10</v>
      </c>
      <c r="G90" s="13">
        <f>$G$32</f>
        <v>1</v>
      </c>
      <c r="H90" s="268">
        <f>VLOOKUP('2-  COMPOSIÇÕES '!E90,'3 - SERV. TABELAS OFICIAIS'!$D$4:$G$134,4,FALSE)</f>
        <v>0</v>
      </c>
      <c r="I90" s="15">
        <f>TRUNC(H90*(1+$I$3/100),2)</f>
        <v>0</v>
      </c>
      <c r="J90" s="16">
        <f t="shared" ref="J90:J93" si="21">TRUNC(G90*I90,2)</f>
        <v>0</v>
      </c>
    </row>
    <row r="91" spans="1:16">
      <c r="A91" s="147"/>
      <c r="B91" s="85" t="s">
        <v>465</v>
      </c>
      <c r="C91" s="96" t="str">
        <f>VLOOKUP('2-  COMPOSIÇÕES '!E91,'3 - SERV. TABELAS OFICIAIS'!$D$4:$G$134,2,FALSE)</f>
        <v>TUBUL. E CONEXÕES DE ÁGUA EM PVC RÍGIDO - DIÂM. 110 MM (REF. 4")</v>
      </c>
      <c r="D91" s="18" t="s">
        <v>62</v>
      </c>
      <c r="E91" s="12" t="s">
        <v>1012</v>
      </c>
      <c r="F91" s="17" t="s">
        <v>12</v>
      </c>
      <c r="G91" s="13">
        <f>$G$33</f>
        <v>1</v>
      </c>
      <c r="H91" s="268">
        <f>VLOOKUP('2-  COMPOSIÇÕES '!E91,'3 - SERV. TABELAS OFICIAIS'!$D$4:$G$134,4,FALSE)</f>
        <v>0</v>
      </c>
      <c r="I91" s="15">
        <f>TRUNC(H91*(1+$I$3/100),2)</f>
        <v>0</v>
      </c>
      <c r="J91" s="16">
        <f t="shared" si="21"/>
        <v>0</v>
      </c>
    </row>
    <row r="92" spans="1:16">
      <c r="A92" s="147"/>
      <c r="B92" s="85" t="s">
        <v>466</v>
      </c>
      <c r="C92" s="96" t="str">
        <f>VLOOKUP('2-  COMPOSIÇÕES '!E92,'3 - SERV. TABELAS OFICIAIS'!$D$4:$G$134,2,FALSE)</f>
        <v>LUVA DE CORRER PVC DE=110 MM PBA NBR 10351 INFRAESTRUTURA ÁGUA</v>
      </c>
      <c r="D92" s="18" t="s">
        <v>62</v>
      </c>
      <c r="E92" s="84" t="s">
        <v>234</v>
      </c>
      <c r="F92" s="12" t="s">
        <v>10</v>
      </c>
      <c r="G92" s="13">
        <f>$G$34</f>
        <v>2</v>
      </c>
      <c r="H92" s="268">
        <f>VLOOKUP('2-  COMPOSIÇÕES '!E92,'3 - SERV. TABELAS OFICIAIS'!$D$4:$G$134,4,FALSE)</f>
        <v>0</v>
      </c>
      <c r="I92" s="15">
        <f>TRUNC(H92*(1+$I$3/100),2)</f>
        <v>0</v>
      </c>
      <c r="J92" s="16">
        <f t="shared" si="21"/>
        <v>0</v>
      </c>
    </row>
    <row r="93" spans="1:16">
      <c r="A93" s="147"/>
      <c r="B93" s="85" t="s">
        <v>467</v>
      </c>
      <c r="C93" s="96" t="str">
        <f>VLOOKUP('2-  COMPOSIÇÕES '!E93,'3 - SERV. TABELAS OFICIAIS'!$D$4:$G$134,2,FALSE)</f>
        <v>GUIA RETA DE CONCRETO 15 X 30 X 100 CM PADRÃO PMSP</v>
      </c>
      <c r="D93" s="18" t="s">
        <v>62</v>
      </c>
      <c r="E93" s="12" t="s">
        <v>239</v>
      </c>
      <c r="F93" s="12" t="s">
        <v>12</v>
      </c>
      <c r="G93" s="13">
        <f>$G$35</f>
        <v>1</v>
      </c>
      <c r="H93" s="268">
        <f>VLOOKUP('2-  COMPOSIÇÕES '!E93,'3 - SERV. TABELAS OFICIAIS'!$D$4:$G$134,4,FALSE)</f>
        <v>0</v>
      </c>
      <c r="I93" s="14">
        <f>TRUNC(H93*(1+$I$3/100),2)</f>
        <v>0</v>
      </c>
      <c r="J93" s="16">
        <f t="shared" si="21"/>
        <v>0</v>
      </c>
    </row>
    <row r="94" spans="1:16">
      <c r="A94" s="149" t="s">
        <v>1061</v>
      </c>
      <c r="B94" s="310"/>
      <c r="C94" s="311"/>
      <c r="D94" s="311"/>
      <c r="E94" s="311"/>
      <c r="F94" s="311"/>
      <c r="G94" s="311"/>
      <c r="H94" s="311"/>
      <c r="I94" s="36" t="str">
        <f>CONCATENATE("SUBTOTAL ",B89)</f>
        <v>SUBTOTAL 3.2.2</v>
      </c>
      <c r="J94" s="43">
        <f>SUM(J90:J93)</f>
        <v>0</v>
      </c>
    </row>
    <row r="95" spans="1:16">
      <c r="A95" s="144"/>
      <c r="B95" s="41" t="s">
        <v>24</v>
      </c>
      <c r="C95" s="314" t="s">
        <v>191</v>
      </c>
      <c r="D95" s="314"/>
      <c r="E95" s="314"/>
      <c r="F95" s="314"/>
      <c r="G95" s="314"/>
      <c r="H95" s="314"/>
      <c r="I95" s="314"/>
      <c r="J95" s="315"/>
    </row>
    <row r="96" spans="1:16">
      <c r="A96" s="144"/>
      <c r="B96" s="41" t="s">
        <v>76</v>
      </c>
      <c r="C96" s="314" t="s">
        <v>71</v>
      </c>
      <c r="D96" s="314"/>
      <c r="E96" s="314"/>
      <c r="F96" s="314"/>
      <c r="G96" s="314"/>
      <c r="H96" s="314"/>
      <c r="I96" s="314"/>
      <c r="J96" s="315"/>
      <c r="P96" s="46"/>
    </row>
    <row r="97" spans="1:10" ht="14.25">
      <c r="A97" s="147"/>
      <c r="B97" s="85" t="s">
        <v>468</v>
      </c>
      <c r="C97" s="96" t="str">
        <f>VLOOKUP('2-  COMPOSIÇÕES '!E97,'3 - SERV. TABELAS OFICIAIS'!$D$4:$G$134,2,FALSE)</f>
        <v>PESQUISA DE INTERFERÊNCIA</v>
      </c>
      <c r="D97" s="18" t="s">
        <v>62</v>
      </c>
      <c r="E97" s="12" t="s">
        <v>1008</v>
      </c>
      <c r="F97" s="17" t="s">
        <v>281</v>
      </c>
      <c r="G97" s="34">
        <v>1</v>
      </c>
      <c r="H97" s="268">
        <f>VLOOKUP('2-  COMPOSIÇÕES '!E97,'3 - SERV. TABELAS OFICIAIS'!$D$4:$G$134,4,FALSE)</f>
        <v>0</v>
      </c>
      <c r="I97" s="15">
        <f t="shared" ref="I97:I100" si="22">TRUNC(H97*(1+$I$2/100),2)</f>
        <v>0</v>
      </c>
      <c r="J97" s="16">
        <f t="shared" ref="J97:J100" si="23">TRUNC(G97*I97,2)</f>
        <v>0</v>
      </c>
    </row>
    <row r="98" spans="1:10" ht="14.25">
      <c r="A98" s="147"/>
      <c r="B98" s="85" t="s">
        <v>469</v>
      </c>
      <c r="C98" s="96" t="str">
        <f>VLOOKUP('2-  COMPOSIÇÕES '!E98,'3 - SERV. TABELAS OFICIAIS'!$D$4:$G$134,2,FALSE)</f>
        <v>ESCAVAÇÃO MECANIZADA DE ÁREA EM SOLO NÃO ROCHOSO</v>
      </c>
      <c r="D98" s="18" t="s">
        <v>62</v>
      </c>
      <c r="E98" s="12" t="s">
        <v>1009</v>
      </c>
      <c r="F98" s="17" t="s">
        <v>281</v>
      </c>
      <c r="G98" s="13">
        <v>1.96</v>
      </c>
      <c r="H98" s="268">
        <f>VLOOKUP('2-  COMPOSIÇÕES '!E98,'3 - SERV. TABELAS OFICIAIS'!$D$4:$G$134,4,FALSE)</f>
        <v>0</v>
      </c>
      <c r="I98" s="15">
        <f t="shared" si="22"/>
        <v>0</v>
      </c>
      <c r="J98" s="16">
        <f t="shared" si="23"/>
        <v>0</v>
      </c>
    </row>
    <row r="99" spans="1:10" ht="14.25">
      <c r="A99" s="147"/>
      <c r="B99" s="85" t="s">
        <v>470</v>
      </c>
      <c r="C99" s="96" t="str">
        <f>VLOOKUP('2-  COMPOSIÇÕES '!E99,'3 - SERV. TABELAS OFICIAIS'!$D$4:$G$134,2,FALSE)</f>
        <v>ESCAVAÇÃO EM QUALQUER TERRENO, EXCETO ROCHA, PROF. DE 1,25 A 3,00 M (C)</v>
      </c>
      <c r="D99" s="18" t="s">
        <v>62</v>
      </c>
      <c r="E99" s="12" t="s">
        <v>1129</v>
      </c>
      <c r="F99" s="17" t="s">
        <v>281</v>
      </c>
      <c r="G99" s="13">
        <v>2.5499999999999998</v>
      </c>
      <c r="H99" s="268">
        <f>VLOOKUP('2-  COMPOSIÇÕES '!E99,'3 - SERV. TABELAS OFICIAIS'!$D$4:$G$134,4,FALSE)</f>
        <v>0</v>
      </c>
      <c r="I99" s="15">
        <f t="shared" si="22"/>
        <v>0</v>
      </c>
      <c r="J99" s="16">
        <f t="shared" si="23"/>
        <v>0</v>
      </c>
    </row>
    <row r="100" spans="1:10" ht="14.25">
      <c r="A100" s="147"/>
      <c r="B100" s="85" t="s">
        <v>471</v>
      </c>
      <c r="C100" s="96" t="str">
        <f>VLOOKUP('2-  COMPOSIÇÕES '!E100,'3 - SERV. TABELAS OFICIAIS'!$D$4:$G$134,2,FALSE)</f>
        <v>CARGA E DESCARGA - SOLO (C)</v>
      </c>
      <c r="D100" s="18" t="s">
        <v>62</v>
      </c>
      <c r="E100" s="12" t="s">
        <v>1131</v>
      </c>
      <c r="F100" s="17" t="s">
        <v>281</v>
      </c>
      <c r="G100" s="13">
        <v>1.96</v>
      </c>
      <c r="H100" s="268">
        <f>VLOOKUP('2-  COMPOSIÇÕES '!E100,'3 - SERV. TABELAS OFICIAIS'!$D$4:$G$134,4,FALSE)</f>
        <v>0</v>
      </c>
      <c r="I100" s="15">
        <f t="shared" si="22"/>
        <v>0</v>
      </c>
      <c r="J100" s="16">
        <f t="shared" si="23"/>
        <v>0</v>
      </c>
    </row>
    <row r="101" spans="1:10" ht="14.25">
      <c r="A101" s="147"/>
      <c r="B101" s="85" t="s">
        <v>472</v>
      </c>
      <c r="C101" s="96" t="str">
        <f>VLOOKUP('2-  COMPOSIÇÕES '!E101,'3 - SERV. TABELAS OFICIAIS'!$D$4:$G$134,2,FALSE)</f>
        <v>TRANSPORTE DE MATERIAL ESCAVADO - SOLO (C) - (DMT 15 KM)</v>
      </c>
      <c r="D101" s="18" t="s">
        <v>62</v>
      </c>
      <c r="E101" s="12" t="s">
        <v>1133</v>
      </c>
      <c r="F101" s="17" t="s">
        <v>289</v>
      </c>
      <c r="G101" s="13">
        <f>((G98+G99)*1.25)*15</f>
        <v>84.562499999999986</v>
      </c>
      <c r="H101" s="268">
        <f>VLOOKUP('2-  COMPOSIÇÕES '!E101,'3 - SERV. TABELAS OFICIAIS'!$D$4:$G$134,4,FALSE)</f>
        <v>0</v>
      </c>
      <c r="I101" s="15">
        <f>TRUNC(H101*(1+$I$2/100),2)</f>
        <v>0</v>
      </c>
      <c r="J101" s="16">
        <f>TRUNC(G101*I101,2)</f>
        <v>0</v>
      </c>
    </row>
    <row r="102" spans="1:10" ht="25.5">
      <c r="A102" s="147"/>
      <c r="B102" s="85" t="s">
        <v>473</v>
      </c>
      <c r="C102" s="96" t="str">
        <f>VLOOKUP('2-  COMPOSIÇÕES '!E102,'3 - SERV. TABELAS OFICIAIS'!$D$4:$G$134,2,FALSE)</f>
        <v>ASSENTAMENTO PARA REDES DE ÁGUA, TUBOS E PEÇAS, DN 150 MM, EM PVC RÍGIDO, RPVC E DEFOFO (C)</v>
      </c>
      <c r="D102" s="18" t="s">
        <v>62</v>
      </c>
      <c r="E102" s="12" t="s">
        <v>1119</v>
      </c>
      <c r="F102" s="12" t="s">
        <v>12</v>
      </c>
      <c r="G102" s="13">
        <v>1</v>
      </c>
      <c r="H102" s="268">
        <f>VLOOKUP('2-  COMPOSIÇÕES '!E102,'3 - SERV. TABELAS OFICIAIS'!$D$4:$G$134,4,FALSE)</f>
        <v>0</v>
      </c>
      <c r="I102" s="15">
        <f>TRUNC(H102*(1+$I$2/100),2)</f>
        <v>0</v>
      </c>
      <c r="J102" s="16">
        <f>TRUNC(G102*I102,2)</f>
        <v>0</v>
      </c>
    </row>
    <row r="103" spans="1:10" ht="14.25">
      <c r="A103" s="147"/>
      <c r="B103" s="85" t="s">
        <v>474</v>
      </c>
      <c r="C103" s="96" t="str">
        <f>VLOOKUP('2-  COMPOSIÇÕES '!E103,'3 - SERV. TABELAS OFICIAIS'!$D$4:$G$134,2,FALSE)</f>
        <v>PREPARO DE CAIXA (C)</v>
      </c>
      <c r="D103" s="18" t="s">
        <v>62</v>
      </c>
      <c r="E103" s="18" t="s">
        <v>1104</v>
      </c>
      <c r="F103" s="18" t="s">
        <v>290</v>
      </c>
      <c r="G103" s="18">
        <v>2.25</v>
      </c>
      <c r="H103" s="268">
        <f>VLOOKUP('2-  COMPOSIÇÕES '!E103,'3 - SERV. TABELAS OFICIAIS'!$D$4:$G$134,4,FALSE)</f>
        <v>0</v>
      </c>
      <c r="I103" s="15">
        <f t="shared" ref="I103" si="24">TRUNC(H103*(1+$I$2/100),2)</f>
        <v>0</v>
      </c>
      <c r="J103" s="16">
        <f t="shared" ref="J103" si="25">TRUNC(G103*I103,2)</f>
        <v>0</v>
      </c>
    </row>
    <row r="104" spans="1:10" ht="25.5">
      <c r="A104" s="147"/>
      <c r="B104" s="85" t="s">
        <v>475</v>
      </c>
      <c r="C104" s="96" t="str">
        <f>VLOOKUP('2-  COMPOSIÇÕES '!E104,'3 - SERV. TABELAS OFICIAIS'!$D$4:$G$134,2,FALSE)</f>
        <v>ATERRO DE VALAS, POÇOS E CAVAS COMPACTADO MECANICAMENTE, COM CONTROLE DO G.C. &gt;= 95% DO E.N.C. (C)</v>
      </c>
      <c r="D104" s="18" t="s">
        <v>62</v>
      </c>
      <c r="E104" s="18" t="s">
        <v>1125</v>
      </c>
      <c r="F104" s="18" t="s">
        <v>281</v>
      </c>
      <c r="G104" s="34">
        <f>G103-((0.16*0.16*PI()/4)*1.5)</f>
        <v>2.219840710525538</v>
      </c>
      <c r="H104" s="268">
        <f>VLOOKUP('2-  COMPOSIÇÕES '!E104,'3 - SERV. TABELAS OFICIAIS'!$D$4:$G$134,4,FALSE)</f>
        <v>0</v>
      </c>
      <c r="I104" s="15">
        <f t="shared" ref="I104:I109" si="26">TRUNC(H104*(1+$I$2/100),2)</f>
        <v>0</v>
      </c>
      <c r="J104" s="16">
        <f t="shared" ref="J104:J109" si="27">TRUNC(G104*I104,2)</f>
        <v>0</v>
      </c>
    </row>
    <row r="105" spans="1:10" ht="14.25">
      <c r="A105" s="147"/>
      <c r="B105" s="85" t="s">
        <v>476</v>
      </c>
      <c r="C105" s="96" t="str">
        <f>VLOOKUP('2-  COMPOSIÇÕES '!E105,'3 - SERV. TABELAS OFICIAIS'!$D$4:$G$134,2,FALSE)</f>
        <v>REGULARIZAÇÃO MECANIZADA DE SUPERFÍCIE (C)</v>
      </c>
      <c r="D105" s="18" t="s">
        <v>62</v>
      </c>
      <c r="E105" s="18" t="s">
        <v>1105</v>
      </c>
      <c r="F105" s="18" t="s">
        <v>290</v>
      </c>
      <c r="G105" s="18">
        <v>2.25</v>
      </c>
      <c r="H105" s="268">
        <f>VLOOKUP('2-  COMPOSIÇÕES '!E105,'3 - SERV. TABELAS OFICIAIS'!$D$4:$G$134,4,FALSE)</f>
        <v>0</v>
      </c>
      <c r="I105" s="15">
        <f t="shared" si="26"/>
        <v>0</v>
      </c>
      <c r="J105" s="16">
        <f t="shared" si="27"/>
        <v>0</v>
      </c>
    </row>
    <row r="106" spans="1:10" ht="25.5">
      <c r="A106" s="147"/>
      <c r="B106" s="85" t="s">
        <v>477</v>
      </c>
      <c r="C106" s="96" t="str">
        <f>VLOOKUP('2-  COMPOSIÇÕES '!E106,'3 - SERV. TABELAS OFICIAIS'!$D$4:$G$134,2,FALSE)</f>
        <v>RECOMPOSIÇÃO DE BASE E OU SUB-BASE PARA FECHAMENTO DE VALAS DE SOLO BRITA (50/50) - INCLUSO RETIRADA E COLOCAÇÃO DO MATERIAL</v>
      </c>
      <c r="D106" s="18" t="s">
        <v>228</v>
      </c>
      <c r="E106" s="18">
        <v>101842</v>
      </c>
      <c r="F106" s="18" t="s">
        <v>281</v>
      </c>
      <c r="G106" s="34">
        <f>G105*0.15</f>
        <v>0.33749999999999997</v>
      </c>
      <c r="H106" s="268">
        <f>VLOOKUP('2-  COMPOSIÇÕES '!E106,'3 - SERV. TABELAS OFICIAIS'!$D$4:$G$134,4,FALSE)</f>
        <v>0</v>
      </c>
      <c r="I106" s="15">
        <f t="shared" si="26"/>
        <v>0</v>
      </c>
      <c r="J106" s="16">
        <f t="shared" si="27"/>
        <v>0</v>
      </c>
    </row>
    <row r="107" spans="1:10" ht="25.5">
      <c r="A107" s="147"/>
      <c r="B107" s="85" t="s">
        <v>478</v>
      </c>
      <c r="C107" s="96" t="str">
        <f>VLOOKUP('2-  COMPOSIÇÕES '!E107,'3 - SERV. TABELAS OFICIAIS'!$D$4:$G$134,2,FALSE)</f>
        <v>POÇO DE INSPEÇÃO D=0,60 M EM TUBO DE CONCRETO C/PBJE - PROF. ATÉ 1,60 M - COM TAMPÃO DE FERRO FUNDIDO DE 600 MM (CONFORME PADRÃO SEMAE)</v>
      </c>
      <c r="D107" s="18" t="s">
        <v>62</v>
      </c>
      <c r="E107" s="12" t="s">
        <v>1010</v>
      </c>
      <c r="F107" s="17" t="s">
        <v>10</v>
      </c>
      <c r="G107" s="13">
        <v>1</v>
      </c>
      <c r="H107" s="268">
        <f>VLOOKUP('2-  COMPOSIÇÕES '!E107,'3 - SERV. TABELAS OFICIAIS'!$D$4:$G$134,4,FALSE)</f>
        <v>0</v>
      </c>
      <c r="I107" s="15">
        <f t="shared" si="26"/>
        <v>0</v>
      </c>
      <c r="J107" s="16">
        <f t="shared" si="27"/>
        <v>0</v>
      </c>
    </row>
    <row r="108" spans="1:10" ht="14.25">
      <c r="A108" s="147"/>
      <c r="B108" s="85" t="s">
        <v>479</v>
      </c>
      <c r="C108" s="96" t="str">
        <f>VLOOKUP('2-  COMPOSIÇÕES '!E108,'3 - SERV. TABELAS OFICIAIS'!$D$4:$G$134,2,FALSE)</f>
        <v>IMPRIMAÇÃO LIGANTE (C)</v>
      </c>
      <c r="D108" s="18" t="s">
        <v>62</v>
      </c>
      <c r="E108" s="18" t="s">
        <v>1101</v>
      </c>
      <c r="F108" s="18" t="s">
        <v>290</v>
      </c>
      <c r="G108" s="18">
        <v>2.25</v>
      </c>
      <c r="H108" s="268">
        <f>VLOOKUP('2-  COMPOSIÇÕES '!E108,'3 - SERV. TABELAS OFICIAIS'!$D$4:$G$134,4,FALSE)</f>
        <v>0</v>
      </c>
      <c r="I108" s="15">
        <f t="shared" si="26"/>
        <v>0</v>
      </c>
      <c r="J108" s="16">
        <f t="shared" si="27"/>
        <v>0</v>
      </c>
    </row>
    <row r="109" spans="1:10" ht="14.25">
      <c r="A109" s="147"/>
      <c r="B109" s="85" t="s">
        <v>480</v>
      </c>
      <c r="C109" s="96" t="str">
        <f>VLOOKUP('2-  COMPOSIÇÕES '!E109,'3 - SERV. TABELAS OFICIAIS'!$D$4:$G$134,2,FALSE)</f>
        <v>CAPA DE CONCRETO ASFÁLTICO (C)</v>
      </c>
      <c r="D109" s="18" t="s">
        <v>62</v>
      </c>
      <c r="E109" s="18" t="s">
        <v>1137</v>
      </c>
      <c r="F109" s="18" t="s">
        <v>281</v>
      </c>
      <c r="G109" s="18">
        <f>2.25*0.04</f>
        <v>0.09</v>
      </c>
      <c r="H109" s="268">
        <f>VLOOKUP('2-  COMPOSIÇÕES '!E109,'3 - SERV. TABELAS OFICIAIS'!$D$4:$G$134,4,FALSE)</f>
        <v>0</v>
      </c>
      <c r="I109" s="15">
        <f t="shared" si="26"/>
        <v>0</v>
      </c>
      <c r="J109" s="16">
        <f t="shared" si="27"/>
        <v>0</v>
      </c>
    </row>
    <row r="110" spans="1:10">
      <c r="A110" s="149" t="s">
        <v>1061</v>
      </c>
      <c r="B110" s="310"/>
      <c r="C110" s="311"/>
      <c r="D110" s="311"/>
      <c r="E110" s="311"/>
      <c r="F110" s="311"/>
      <c r="G110" s="311"/>
      <c r="H110" s="311"/>
      <c r="I110" s="36" t="str">
        <f>CONCATENATE("SUBTOTAL ",B96)</f>
        <v>SUBTOTAL 4.1.1</v>
      </c>
      <c r="J110" s="43">
        <f>SUM(J97:J109)</f>
        <v>0</v>
      </c>
    </row>
    <row r="111" spans="1:10">
      <c r="A111" s="148"/>
      <c r="B111" s="41" t="s">
        <v>77</v>
      </c>
      <c r="C111" s="329" t="s">
        <v>73</v>
      </c>
      <c r="D111" s="329"/>
      <c r="E111" s="329"/>
      <c r="F111" s="329"/>
      <c r="G111" s="329"/>
      <c r="H111" s="329"/>
      <c r="I111" s="329"/>
      <c r="J111" s="330"/>
    </row>
    <row r="112" spans="1:10" ht="25.5">
      <c r="A112" s="147"/>
      <c r="B112" s="85" t="s">
        <v>481</v>
      </c>
      <c r="C112" s="96" t="str">
        <f>VLOOKUP('2-  COMPOSIÇÕES '!E112,'3 - SERV. TABELAS OFICIAIS'!$D$4:$G$134,2,FALSE)</f>
        <v>VÁLVULA GAVETA C/BOLSAS JGS FERRO FUNDIDO DN=150 MM (34,00 KG), ACION. CABEÇOTE, CUNHA DE BORRACHA, PINTURA EPÓXI EM PÓ NBR 14968 ÁGUA/ESGOTO</v>
      </c>
      <c r="D112" s="18" t="s">
        <v>62</v>
      </c>
      <c r="E112" s="84" t="s">
        <v>242</v>
      </c>
      <c r="F112" s="12" t="s">
        <v>10</v>
      </c>
      <c r="G112" s="13">
        <v>1</v>
      </c>
      <c r="H112" s="268">
        <f>VLOOKUP('2-  COMPOSIÇÕES '!E112,'3 - SERV. TABELAS OFICIAIS'!$D$4:$G$134,4,FALSE)</f>
        <v>0</v>
      </c>
      <c r="I112" s="15">
        <f t="shared" ref="I112:I115" si="28">TRUNC(H112*(1+$I$3/100),2)</f>
        <v>0</v>
      </c>
      <c r="J112" s="16">
        <f t="shared" ref="J112:J115" si="29">TRUNC(G112*I112,2)</f>
        <v>0</v>
      </c>
    </row>
    <row r="113" spans="1:10">
      <c r="A113" s="147"/>
      <c r="B113" s="85" t="s">
        <v>482</v>
      </c>
      <c r="C113" s="96" t="str">
        <f>VLOOKUP('2-  COMPOSIÇÕES '!E113,'3 - SERV. TABELAS OFICIAIS'!$D$4:$G$134,2,FALSE)</f>
        <v>TUBO PVC DEFOFO DN=150 MM PBJE NBR 7665 INFRAESTRUTURA ÁGUA</v>
      </c>
      <c r="D113" s="18" t="s">
        <v>62</v>
      </c>
      <c r="E113" s="84" t="s">
        <v>237</v>
      </c>
      <c r="F113" s="17" t="s">
        <v>12</v>
      </c>
      <c r="G113" s="13">
        <v>1</v>
      </c>
      <c r="H113" s="268">
        <f>VLOOKUP('2-  COMPOSIÇÕES '!E113,'3 - SERV. TABELAS OFICIAIS'!$D$4:$G$134,4,FALSE)</f>
        <v>0</v>
      </c>
      <c r="I113" s="15">
        <f t="shared" si="28"/>
        <v>0</v>
      </c>
      <c r="J113" s="16">
        <f t="shared" si="29"/>
        <v>0</v>
      </c>
    </row>
    <row r="114" spans="1:10" ht="25.5">
      <c r="A114" s="147"/>
      <c r="B114" s="85" t="s">
        <v>483</v>
      </c>
      <c r="C114" s="96" t="str">
        <f>VLOOKUP('2-  COMPOSIÇÕES '!E114,'3 - SERV. TABELAS OFICIAIS'!$D$4:$G$134,2,FALSE)</f>
        <v>LUVA DE CORRER PVC DEFOFO DN=150 MM JUNTA ELÁSTICA NBR 7665 INFRAESTRUTURA ÁGUA</v>
      </c>
      <c r="D114" s="18" t="s">
        <v>62</v>
      </c>
      <c r="E114" s="84" t="s">
        <v>243</v>
      </c>
      <c r="F114" s="12" t="s">
        <v>10</v>
      </c>
      <c r="G114" s="13">
        <f>G112*2</f>
        <v>2</v>
      </c>
      <c r="H114" s="268">
        <f>VLOOKUP('2-  COMPOSIÇÕES '!E114,'3 - SERV. TABELAS OFICIAIS'!$D$4:$G$134,4,FALSE)</f>
        <v>0</v>
      </c>
      <c r="I114" s="15">
        <f t="shared" si="28"/>
        <v>0</v>
      </c>
      <c r="J114" s="16">
        <f t="shared" si="29"/>
        <v>0</v>
      </c>
    </row>
    <row r="115" spans="1:10">
      <c r="A115" s="147"/>
      <c r="B115" s="85" t="s">
        <v>484</v>
      </c>
      <c r="C115" s="96" t="str">
        <f>VLOOKUP('2-  COMPOSIÇÕES '!E115,'3 - SERV. TABELAS OFICIAIS'!$D$4:$G$134,2,FALSE)</f>
        <v>GUIA RETA DE CONCRETO 15 X 30 X 100 CM PADRÃO PMSP</v>
      </c>
      <c r="D115" s="18" t="s">
        <v>62</v>
      </c>
      <c r="E115" s="84" t="s">
        <v>239</v>
      </c>
      <c r="F115" s="12" t="s">
        <v>12</v>
      </c>
      <c r="G115" s="13">
        <v>1</v>
      </c>
      <c r="H115" s="268">
        <f>VLOOKUP('2-  COMPOSIÇÕES '!E115,'3 - SERV. TABELAS OFICIAIS'!$D$4:$G$134,4,FALSE)</f>
        <v>0</v>
      </c>
      <c r="I115" s="14">
        <f t="shared" si="28"/>
        <v>0</v>
      </c>
      <c r="J115" s="16">
        <f t="shared" si="29"/>
        <v>0</v>
      </c>
    </row>
    <row r="116" spans="1:10">
      <c r="A116" s="149" t="s">
        <v>1061</v>
      </c>
      <c r="B116" s="310"/>
      <c r="C116" s="311"/>
      <c r="D116" s="311"/>
      <c r="E116" s="311"/>
      <c r="F116" s="311"/>
      <c r="G116" s="311"/>
      <c r="H116" s="311"/>
      <c r="I116" s="36" t="str">
        <f>CONCATENATE("SUBTOTAL ",B111)</f>
        <v>SUBTOTAL 4.1.2</v>
      </c>
      <c r="J116" s="43">
        <f>SUM(J112:J115)</f>
        <v>0</v>
      </c>
    </row>
    <row r="117" spans="1:10">
      <c r="A117" s="144"/>
      <c r="B117" s="41" t="s">
        <v>78</v>
      </c>
      <c r="C117" s="314" t="s">
        <v>72</v>
      </c>
      <c r="D117" s="314"/>
      <c r="E117" s="314"/>
      <c r="F117" s="314"/>
      <c r="G117" s="314"/>
      <c r="H117" s="314"/>
      <c r="I117" s="314"/>
      <c r="J117" s="315"/>
    </row>
    <row r="118" spans="1:10" ht="14.25">
      <c r="A118" s="147"/>
      <c r="B118" s="85" t="s">
        <v>485</v>
      </c>
      <c r="C118" s="96" t="str">
        <f>VLOOKUP('2-  COMPOSIÇÕES '!E118,'3 - SERV. TABELAS OFICIAIS'!$D$4:$G$134,2,FALSE)</f>
        <v>PESQUISA DE INTERFERÊNCIA</v>
      </c>
      <c r="D118" s="18" t="s">
        <v>62</v>
      </c>
      <c r="E118" s="12" t="s">
        <v>1008</v>
      </c>
      <c r="F118" s="17" t="s">
        <v>281</v>
      </c>
      <c r="G118" s="34">
        <v>1</v>
      </c>
      <c r="H118" s="268">
        <f>VLOOKUP('2-  COMPOSIÇÕES '!E118,'3 - SERV. TABELAS OFICIAIS'!$D$4:$G$134,4,FALSE)</f>
        <v>0</v>
      </c>
      <c r="I118" s="15">
        <f t="shared" ref="I118:I121" si="30">TRUNC(H118*(1+$I$2/100),2)</f>
        <v>0</v>
      </c>
      <c r="J118" s="16">
        <f t="shared" ref="J118:J121" si="31">TRUNC(G118*I118,2)</f>
        <v>0</v>
      </c>
    </row>
    <row r="119" spans="1:10" ht="14.25">
      <c r="A119" s="147"/>
      <c r="B119" s="85" t="s">
        <v>486</v>
      </c>
      <c r="C119" s="96" t="str">
        <f>VLOOKUP('2-  COMPOSIÇÕES '!E119,'3 - SERV. TABELAS OFICIAIS'!$D$4:$G$134,2,FALSE)</f>
        <v>ESCAVAÇÃO MECANIZADA DE ÁREA EM SOLO NÃO ROCHOSO</v>
      </c>
      <c r="D119" s="18" t="s">
        <v>62</v>
      </c>
      <c r="E119" s="12" t="s">
        <v>1009</v>
      </c>
      <c r="F119" s="17" t="s">
        <v>281</v>
      </c>
      <c r="G119" s="13">
        <v>1.96</v>
      </c>
      <c r="H119" s="268">
        <f>VLOOKUP('2-  COMPOSIÇÕES '!E119,'3 - SERV. TABELAS OFICIAIS'!$D$4:$G$134,4,FALSE)</f>
        <v>0</v>
      </c>
      <c r="I119" s="15">
        <f t="shared" si="30"/>
        <v>0</v>
      </c>
      <c r="J119" s="16">
        <f t="shared" si="31"/>
        <v>0</v>
      </c>
    </row>
    <row r="120" spans="1:10" ht="14.25">
      <c r="A120" s="147"/>
      <c r="B120" s="85" t="s">
        <v>487</v>
      </c>
      <c r="C120" s="96" t="str">
        <f>VLOOKUP('2-  COMPOSIÇÕES '!E120,'3 - SERV. TABELAS OFICIAIS'!$D$4:$G$134,2,FALSE)</f>
        <v>ESCAVAÇÃO EM QUALQUER TERRENO, EXCETO ROCHA, PROF. DE 1,25 A 3,00 M (C)</v>
      </c>
      <c r="D120" s="18" t="s">
        <v>62</v>
      </c>
      <c r="E120" s="12" t="s">
        <v>1129</v>
      </c>
      <c r="F120" s="17" t="s">
        <v>281</v>
      </c>
      <c r="G120" s="13">
        <v>2.5499999999999998</v>
      </c>
      <c r="H120" s="268">
        <f>VLOOKUP('2-  COMPOSIÇÕES '!E120,'3 - SERV. TABELAS OFICIAIS'!$D$4:$G$134,4,FALSE)</f>
        <v>0</v>
      </c>
      <c r="I120" s="15">
        <f t="shared" si="30"/>
        <v>0</v>
      </c>
      <c r="J120" s="16">
        <f t="shared" si="31"/>
        <v>0</v>
      </c>
    </row>
    <row r="121" spans="1:10" ht="14.25">
      <c r="A121" s="147"/>
      <c r="B121" s="85" t="s">
        <v>488</v>
      </c>
      <c r="C121" s="96" t="str">
        <f>VLOOKUP('2-  COMPOSIÇÕES '!E121,'3 - SERV. TABELAS OFICIAIS'!$D$4:$G$134,2,FALSE)</f>
        <v>CARGA E DESCARGA - SOLO (C)</v>
      </c>
      <c r="D121" s="18" t="s">
        <v>62</v>
      </c>
      <c r="E121" s="12" t="s">
        <v>1131</v>
      </c>
      <c r="F121" s="17" t="s">
        <v>281</v>
      </c>
      <c r="G121" s="13">
        <v>1.96</v>
      </c>
      <c r="H121" s="268">
        <f>VLOOKUP('2-  COMPOSIÇÕES '!E121,'3 - SERV. TABELAS OFICIAIS'!$D$4:$G$134,4,FALSE)</f>
        <v>0</v>
      </c>
      <c r="I121" s="15">
        <f t="shared" si="30"/>
        <v>0</v>
      </c>
      <c r="J121" s="16">
        <f t="shared" si="31"/>
        <v>0</v>
      </c>
    </row>
    <row r="122" spans="1:10" ht="14.25">
      <c r="A122" s="147"/>
      <c r="B122" s="85" t="s">
        <v>489</v>
      </c>
      <c r="C122" s="96" t="str">
        <f>VLOOKUP('2-  COMPOSIÇÕES '!E122,'3 - SERV. TABELAS OFICIAIS'!$D$4:$G$134,2,FALSE)</f>
        <v>TRANSPORTE DE MATERIAL ESCAVADO - SOLO (C) - (DMT 15 KM)</v>
      </c>
      <c r="D122" s="18" t="s">
        <v>62</v>
      </c>
      <c r="E122" s="12" t="s">
        <v>1133</v>
      </c>
      <c r="F122" s="17" t="s">
        <v>289</v>
      </c>
      <c r="G122" s="13">
        <f>((G119+G120)*1.25)*15</f>
        <v>84.562499999999986</v>
      </c>
      <c r="H122" s="268">
        <f>VLOOKUP('2-  COMPOSIÇÕES '!E122,'3 - SERV. TABELAS OFICIAIS'!$D$4:$G$134,4,FALSE)</f>
        <v>0</v>
      </c>
      <c r="I122" s="15">
        <f>TRUNC(H122*(1+$I$2/100),2)</f>
        <v>0</v>
      </c>
      <c r="J122" s="16">
        <f>TRUNC(G122*I122,2)</f>
        <v>0</v>
      </c>
    </row>
    <row r="123" spans="1:10" ht="25.5">
      <c r="A123" s="147"/>
      <c r="B123" s="85" t="s">
        <v>490</v>
      </c>
      <c r="C123" s="96" t="str">
        <f>VLOOKUP('2-  COMPOSIÇÕES '!E123,'3 - SERV. TABELAS OFICIAIS'!$D$4:$G$134,2,FALSE)</f>
        <v>ASSENTAMENTO PARA REDES DE ÁGUA, TUBOS E PEÇAS, DN 150 MM, EM PVC RÍGIDO, RPVC E DEFOFO (C)</v>
      </c>
      <c r="D123" s="18" t="s">
        <v>62</v>
      </c>
      <c r="E123" s="12" t="s">
        <v>1119</v>
      </c>
      <c r="F123" s="12" t="s">
        <v>12</v>
      </c>
      <c r="G123" s="13">
        <v>1</v>
      </c>
      <c r="H123" s="268">
        <f>VLOOKUP('2-  COMPOSIÇÕES '!E123,'3 - SERV. TABELAS OFICIAIS'!$D$4:$G$134,4,FALSE)</f>
        <v>0</v>
      </c>
      <c r="I123" s="15">
        <f>TRUNC(H123*(1+$I$2/100),2)</f>
        <v>0</v>
      </c>
      <c r="J123" s="16">
        <f>TRUNC(G123*I123,2)</f>
        <v>0</v>
      </c>
    </row>
    <row r="124" spans="1:10" ht="14.25">
      <c r="A124" s="147"/>
      <c r="B124" s="85" t="s">
        <v>491</v>
      </c>
      <c r="C124" s="96" t="str">
        <f>VLOOKUP('2-  COMPOSIÇÕES '!E124,'3 - SERV. TABELAS OFICIAIS'!$D$4:$G$134,2,FALSE)</f>
        <v>PREPARO DE CAIXA (C)</v>
      </c>
      <c r="D124" s="18" t="s">
        <v>62</v>
      </c>
      <c r="E124" s="18" t="s">
        <v>1104</v>
      </c>
      <c r="F124" s="18" t="s">
        <v>290</v>
      </c>
      <c r="G124" s="18">
        <v>2.25</v>
      </c>
      <c r="H124" s="268">
        <f>VLOOKUP('2-  COMPOSIÇÕES '!E124,'3 - SERV. TABELAS OFICIAIS'!$D$4:$G$134,4,FALSE)</f>
        <v>0</v>
      </c>
      <c r="I124" s="15">
        <f t="shared" ref="I124:I127" si="32">TRUNC(H124*(1+$I$2/100),2)</f>
        <v>0</v>
      </c>
      <c r="J124" s="16">
        <f t="shared" ref="J124:J127" si="33">TRUNC(G124*I124,2)</f>
        <v>0</v>
      </c>
    </row>
    <row r="125" spans="1:10" ht="25.5">
      <c r="A125" s="147"/>
      <c r="B125" s="85" t="s">
        <v>492</v>
      </c>
      <c r="C125" s="96" t="str">
        <f>VLOOKUP('2-  COMPOSIÇÕES '!E125,'3 - SERV. TABELAS OFICIAIS'!$D$4:$G$134,2,FALSE)</f>
        <v>ATERRO DE VALAS, POÇOS E CAVAS COMPACTADO MECANICAMENTE, COM CONTROLE DO G.C. &gt;= 95% DO E.N.C. (C)</v>
      </c>
      <c r="D125" s="18" t="s">
        <v>62</v>
      </c>
      <c r="E125" s="18" t="s">
        <v>1125</v>
      </c>
      <c r="F125" s="18" t="s">
        <v>281</v>
      </c>
      <c r="G125" s="34">
        <f>G124-((0.16*0.16*PI()/4)*1.5)</f>
        <v>2.219840710525538</v>
      </c>
      <c r="H125" s="268">
        <f>VLOOKUP('2-  COMPOSIÇÕES '!E125,'3 - SERV. TABELAS OFICIAIS'!$D$4:$G$134,4,FALSE)</f>
        <v>0</v>
      </c>
      <c r="I125" s="15">
        <f t="shared" si="32"/>
        <v>0</v>
      </c>
      <c r="J125" s="16">
        <f t="shared" si="33"/>
        <v>0</v>
      </c>
    </row>
    <row r="126" spans="1:10" ht="14.25">
      <c r="A126" s="147"/>
      <c r="B126" s="85" t="s">
        <v>493</v>
      </c>
      <c r="C126" s="96" t="str">
        <f>VLOOKUP('2-  COMPOSIÇÕES '!E126,'3 - SERV. TABELAS OFICIAIS'!$D$4:$G$134,2,FALSE)</f>
        <v>REGULARIZAÇÃO MECANIZADA DE SUPERFÍCIE (C)</v>
      </c>
      <c r="D126" s="18" t="s">
        <v>62</v>
      </c>
      <c r="E126" s="18" t="s">
        <v>1105</v>
      </c>
      <c r="F126" s="18" t="s">
        <v>290</v>
      </c>
      <c r="G126" s="18">
        <v>2.25</v>
      </c>
      <c r="H126" s="268">
        <f>VLOOKUP('2-  COMPOSIÇÕES '!E126,'3 - SERV. TABELAS OFICIAIS'!$D$4:$G$134,4,FALSE)</f>
        <v>0</v>
      </c>
      <c r="I126" s="15">
        <f t="shared" si="32"/>
        <v>0</v>
      </c>
      <c r="J126" s="16">
        <f t="shared" si="33"/>
        <v>0</v>
      </c>
    </row>
    <row r="127" spans="1:10" ht="25.5">
      <c r="A127" s="147"/>
      <c r="B127" s="85" t="s">
        <v>494</v>
      </c>
      <c r="C127" s="96" t="str">
        <f>VLOOKUP('2-  COMPOSIÇÕES '!E127,'3 - SERV. TABELAS OFICIAIS'!$D$4:$G$134,2,FALSE)</f>
        <v>POÇO DE INSPEÇÃO D=0,60 M EM TUBO DE CONCRETO C/PBJE - PROF. ATÉ 1,60 M - COM TAMPÃO DE FERRO FUNDIDO DE 600 MM (CONFORME PADRÃO SEMAE)</v>
      </c>
      <c r="D127" s="18" t="s">
        <v>62</v>
      </c>
      <c r="E127" s="12" t="s">
        <v>1010</v>
      </c>
      <c r="F127" s="17" t="s">
        <v>10</v>
      </c>
      <c r="G127" s="13">
        <v>1</v>
      </c>
      <c r="H127" s="268">
        <f>VLOOKUP('2-  COMPOSIÇÕES '!E127,'3 - SERV. TABELAS OFICIAIS'!$D$4:$G$134,4,FALSE)</f>
        <v>0</v>
      </c>
      <c r="I127" s="15">
        <f t="shared" si="32"/>
        <v>0</v>
      </c>
      <c r="J127" s="16">
        <f t="shared" si="33"/>
        <v>0</v>
      </c>
    </row>
    <row r="128" spans="1:10">
      <c r="A128" s="149" t="s">
        <v>1061</v>
      </c>
      <c r="B128" s="310"/>
      <c r="C128" s="311"/>
      <c r="D128" s="311"/>
      <c r="E128" s="311"/>
      <c r="F128" s="311"/>
      <c r="G128" s="311"/>
      <c r="H128" s="311"/>
      <c r="I128" s="36" t="str">
        <f>CONCATENATE("SUBTOTAL ",B117)</f>
        <v>SUBTOTAL 4.2.1</v>
      </c>
      <c r="J128" s="43">
        <f>SUM(J118:J127)</f>
        <v>0</v>
      </c>
    </row>
    <row r="129" spans="1:10">
      <c r="A129" s="148"/>
      <c r="B129" s="41" t="s">
        <v>79</v>
      </c>
      <c r="C129" s="329" t="s">
        <v>74</v>
      </c>
      <c r="D129" s="329"/>
      <c r="E129" s="329"/>
      <c r="F129" s="329"/>
      <c r="G129" s="329"/>
      <c r="H129" s="329"/>
      <c r="I129" s="329"/>
      <c r="J129" s="330"/>
    </row>
    <row r="130" spans="1:10" ht="25.5">
      <c r="A130" s="147"/>
      <c r="B130" s="85" t="s">
        <v>495</v>
      </c>
      <c r="C130" s="96" t="str">
        <f>VLOOKUP('2-  COMPOSIÇÕES '!E130,'3 - SERV. TABELAS OFICIAIS'!$D$4:$G$134,2,FALSE)</f>
        <v>VÁLVULA GAVETA C/BOLSAS JGS FERRO FUNDIDO DN=150 MM (34,00 KG), ACION. CABEÇOTE, CUNHA DE BORRACHA, PINTURA EPÓXI EM PÓ NBR 14968 ÁGUA/ESGOTO</v>
      </c>
      <c r="D130" s="18" t="s">
        <v>62</v>
      </c>
      <c r="E130" s="12" t="s">
        <v>242</v>
      </c>
      <c r="F130" s="12" t="s">
        <v>10</v>
      </c>
      <c r="G130" s="13">
        <v>1</v>
      </c>
      <c r="H130" s="268">
        <f>VLOOKUP('2-  COMPOSIÇÕES '!E130,'3 - SERV. TABELAS OFICIAIS'!$D$4:$G$134,4,FALSE)</f>
        <v>0</v>
      </c>
      <c r="I130" s="15">
        <f t="shared" ref="I130:I133" si="34">TRUNC(H130*(1+$I$3/100),2)</f>
        <v>0</v>
      </c>
      <c r="J130" s="16">
        <f t="shared" ref="J130:J133" si="35">TRUNC(G130*I130,2)</f>
        <v>0</v>
      </c>
    </row>
    <row r="131" spans="1:10">
      <c r="A131" s="147"/>
      <c r="B131" s="85" t="s">
        <v>496</v>
      </c>
      <c r="C131" s="96" t="str">
        <f>VLOOKUP('2-  COMPOSIÇÕES '!E131,'3 - SERV. TABELAS OFICIAIS'!$D$4:$G$134,2,FALSE)</f>
        <v>TUBO PVC DEFOFO DN=150 MM PBJE NBR 7665 INFRAESTRUTURA ÁGUA</v>
      </c>
      <c r="D131" s="18" t="s">
        <v>62</v>
      </c>
      <c r="E131" s="84" t="s">
        <v>237</v>
      </c>
      <c r="F131" s="17" t="s">
        <v>12</v>
      </c>
      <c r="G131" s="13">
        <v>1</v>
      </c>
      <c r="H131" s="268">
        <f>VLOOKUP('2-  COMPOSIÇÕES '!E131,'3 - SERV. TABELAS OFICIAIS'!$D$4:$G$134,4,FALSE)</f>
        <v>0</v>
      </c>
      <c r="I131" s="15">
        <f t="shared" si="34"/>
        <v>0</v>
      </c>
      <c r="J131" s="16">
        <f t="shared" si="35"/>
        <v>0</v>
      </c>
    </row>
    <row r="132" spans="1:10" ht="25.5">
      <c r="A132" s="147"/>
      <c r="B132" s="85" t="s">
        <v>497</v>
      </c>
      <c r="C132" s="96" t="str">
        <f>VLOOKUP('2-  COMPOSIÇÕES '!E132,'3 - SERV. TABELAS OFICIAIS'!$D$4:$G$134,2,FALSE)</f>
        <v>LUVA DE CORRER PVC DEFOFO DN=150 MM JUNTA ELÁSTICA NBR 7665 INFRAESTRUTURA ÁGUA</v>
      </c>
      <c r="D132" s="18" t="s">
        <v>62</v>
      </c>
      <c r="E132" s="12" t="s">
        <v>243</v>
      </c>
      <c r="F132" s="12" t="s">
        <v>10</v>
      </c>
      <c r="G132" s="13">
        <f>G130*2</f>
        <v>2</v>
      </c>
      <c r="H132" s="268">
        <f>VLOOKUP('2-  COMPOSIÇÕES '!E132,'3 - SERV. TABELAS OFICIAIS'!$D$4:$G$134,4,FALSE)</f>
        <v>0</v>
      </c>
      <c r="I132" s="15">
        <f t="shared" si="34"/>
        <v>0</v>
      </c>
      <c r="J132" s="16">
        <f t="shared" si="35"/>
        <v>0</v>
      </c>
    </row>
    <row r="133" spans="1:10">
      <c r="A133" s="147"/>
      <c r="B133" s="85" t="s">
        <v>498</v>
      </c>
      <c r="C133" s="96" t="str">
        <f>VLOOKUP('2-  COMPOSIÇÕES '!E133,'3 - SERV. TABELAS OFICIAIS'!$D$4:$G$134,2,FALSE)</f>
        <v>GUIA RETA DE CONCRETO 15 X 30 X 100 CM PADRÃO PMSP</v>
      </c>
      <c r="D133" s="18" t="s">
        <v>62</v>
      </c>
      <c r="E133" s="12" t="s">
        <v>239</v>
      </c>
      <c r="F133" s="12" t="s">
        <v>12</v>
      </c>
      <c r="G133" s="13">
        <v>1</v>
      </c>
      <c r="H133" s="268">
        <f>VLOOKUP('2-  COMPOSIÇÕES '!E133,'3 - SERV. TABELAS OFICIAIS'!$D$4:$G$134,4,FALSE)</f>
        <v>0</v>
      </c>
      <c r="I133" s="14">
        <f t="shared" si="34"/>
        <v>0</v>
      </c>
      <c r="J133" s="16">
        <f t="shared" si="35"/>
        <v>0</v>
      </c>
    </row>
    <row r="134" spans="1:10">
      <c r="A134" s="149" t="s">
        <v>1061</v>
      </c>
      <c r="B134" s="310"/>
      <c r="C134" s="311"/>
      <c r="D134" s="311"/>
      <c r="E134" s="311"/>
      <c r="F134" s="311"/>
      <c r="G134" s="311"/>
      <c r="H134" s="311"/>
      <c r="I134" s="36" t="str">
        <f>CONCATENATE("SUBTOTAL ",B129)</f>
        <v>SUBTOTAL 4.2.2</v>
      </c>
      <c r="J134" s="43">
        <f>SUM(J130:J133)</f>
        <v>0</v>
      </c>
    </row>
    <row r="135" spans="1:10">
      <c r="A135" s="148"/>
      <c r="B135" s="41" t="s">
        <v>30</v>
      </c>
      <c r="C135" s="329" t="s">
        <v>88</v>
      </c>
      <c r="D135" s="329"/>
      <c r="E135" s="329"/>
      <c r="F135" s="329"/>
      <c r="G135" s="329"/>
      <c r="H135" s="329"/>
      <c r="I135" s="329"/>
      <c r="J135" s="330"/>
    </row>
    <row r="136" spans="1:10">
      <c r="A136" s="144"/>
      <c r="B136" s="41" t="s">
        <v>80</v>
      </c>
      <c r="C136" s="314" t="s">
        <v>71</v>
      </c>
      <c r="D136" s="314"/>
      <c r="E136" s="314"/>
      <c r="F136" s="314"/>
      <c r="G136" s="314"/>
      <c r="H136" s="314"/>
      <c r="I136" s="314"/>
      <c r="J136" s="315"/>
    </row>
    <row r="137" spans="1:10" ht="14.25">
      <c r="A137" s="147"/>
      <c r="B137" s="85" t="s">
        <v>499</v>
      </c>
      <c r="C137" s="96" t="str">
        <f>VLOOKUP('2-  COMPOSIÇÕES '!E137,'3 - SERV. TABELAS OFICIAIS'!$D$4:$G$134,2,FALSE)</f>
        <v>PESQUISA DE INTERFERÊNCIA</v>
      </c>
      <c r="D137" s="18" t="s">
        <v>62</v>
      </c>
      <c r="E137" s="12" t="s">
        <v>1008</v>
      </c>
      <c r="F137" s="17" t="s">
        <v>281</v>
      </c>
      <c r="G137" s="34">
        <v>1</v>
      </c>
      <c r="H137" s="268">
        <f>VLOOKUP('2-  COMPOSIÇÕES '!E137,'3 - SERV. TABELAS OFICIAIS'!$D$4:$G$134,4,FALSE)</f>
        <v>0</v>
      </c>
      <c r="I137" s="15">
        <f t="shared" ref="I137:I140" si="36">TRUNC(H137*(1+$I$2/100),2)</f>
        <v>0</v>
      </c>
      <c r="J137" s="16">
        <f t="shared" ref="J137:J140" si="37">TRUNC(G137*I137,2)</f>
        <v>0</v>
      </c>
    </row>
    <row r="138" spans="1:10" ht="14.25">
      <c r="A138" s="147"/>
      <c r="B138" s="85" t="s">
        <v>500</v>
      </c>
      <c r="C138" s="96" t="str">
        <f>VLOOKUP('2-  COMPOSIÇÕES '!E138,'3 - SERV. TABELAS OFICIAIS'!$D$4:$G$134,2,FALSE)</f>
        <v>ESCAVAÇÃO MECANIZADA DE ÁREA EM SOLO NÃO ROCHOSO</v>
      </c>
      <c r="D138" s="18" t="s">
        <v>62</v>
      </c>
      <c r="E138" s="12" t="s">
        <v>1009</v>
      </c>
      <c r="F138" s="17" t="s">
        <v>281</v>
      </c>
      <c r="G138" s="13">
        <v>1.96</v>
      </c>
      <c r="H138" s="268">
        <f>VLOOKUP('2-  COMPOSIÇÕES '!E138,'3 - SERV. TABELAS OFICIAIS'!$D$4:$G$134,4,FALSE)</f>
        <v>0</v>
      </c>
      <c r="I138" s="15">
        <f t="shared" si="36"/>
        <v>0</v>
      </c>
      <c r="J138" s="16">
        <f t="shared" si="37"/>
        <v>0</v>
      </c>
    </row>
    <row r="139" spans="1:10" ht="14.25">
      <c r="A139" s="147"/>
      <c r="B139" s="85" t="s">
        <v>501</v>
      </c>
      <c r="C139" s="96" t="str">
        <f>VLOOKUP('2-  COMPOSIÇÕES '!E139,'3 - SERV. TABELAS OFICIAIS'!$D$4:$G$134,2,FALSE)</f>
        <v>ESCAVAÇÃO EM QUALQUER TERRENO, EXCETO ROCHA, PROF. DE 1,25 A 3,00 M (C)</v>
      </c>
      <c r="D139" s="18" t="s">
        <v>62</v>
      </c>
      <c r="E139" s="12" t="s">
        <v>1129</v>
      </c>
      <c r="F139" s="17" t="s">
        <v>281</v>
      </c>
      <c r="G139" s="13">
        <v>2.5499999999999998</v>
      </c>
      <c r="H139" s="268">
        <f>VLOOKUP('2-  COMPOSIÇÕES '!E139,'3 - SERV. TABELAS OFICIAIS'!$D$4:$G$134,4,FALSE)</f>
        <v>0</v>
      </c>
      <c r="I139" s="15">
        <f t="shared" si="36"/>
        <v>0</v>
      </c>
      <c r="J139" s="16">
        <f t="shared" si="37"/>
        <v>0</v>
      </c>
    </row>
    <row r="140" spans="1:10" ht="14.25">
      <c r="A140" s="147"/>
      <c r="B140" s="85" t="s">
        <v>502</v>
      </c>
      <c r="C140" s="96" t="str">
        <f>VLOOKUP('2-  COMPOSIÇÕES '!E140,'3 - SERV. TABELAS OFICIAIS'!$D$4:$G$134,2,FALSE)</f>
        <v>CARGA E DESCARGA - SOLO (C)</v>
      </c>
      <c r="D140" s="18" t="s">
        <v>62</v>
      </c>
      <c r="E140" s="12" t="s">
        <v>1131</v>
      </c>
      <c r="F140" s="17" t="s">
        <v>281</v>
      </c>
      <c r="G140" s="13">
        <v>1.96</v>
      </c>
      <c r="H140" s="268">
        <f>VLOOKUP('2-  COMPOSIÇÕES '!E140,'3 - SERV. TABELAS OFICIAIS'!$D$4:$G$134,4,FALSE)</f>
        <v>0</v>
      </c>
      <c r="I140" s="15">
        <f t="shared" si="36"/>
        <v>0</v>
      </c>
      <c r="J140" s="16">
        <f t="shared" si="37"/>
        <v>0</v>
      </c>
    </row>
    <row r="141" spans="1:10" ht="14.25">
      <c r="A141" s="147"/>
      <c r="B141" s="85" t="s">
        <v>503</v>
      </c>
      <c r="C141" s="96" t="str">
        <f>VLOOKUP('2-  COMPOSIÇÕES '!E141,'3 - SERV. TABELAS OFICIAIS'!$D$4:$G$134,2,FALSE)</f>
        <v>TRANSPORTE DE MATERIAL ESCAVADO - SOLO (C) - (DMT 15 KM)</v>
      </c>
      <c r="D141" s="18" t="s">
        <v>62</v>
      </c>
      <c r="E141" s="12" t="s">
        <v>1133</v>
      </c>
      <c r="F141" s="17" t="s">
        <v>289</v>
      </c>
      <c r="G141" s="13">
        <f>((G138+G139)*1.25)*15</f>
        <v>84.562499999999986</v>
      </c>
      <c r="H141" s="268">
        <f>VLOOKUP('2-  COMPOSIÇÕES '!E141,'3 - SERV. TABELAS OFICIAIS'!$D$4:$G$134,4,FALSE)</f>
        <v>0</v>
      </c>
      <c r="I141" s="15">
        <f>TRUNC(H141*(1+$I$2/100),2)</f>
        <v>0</v>
      </c>
      <c r="J141" s="16">
        <f>TRUNC(G141*I141,2)</f>
        <v>0</v>
      </c>
    </row>
    <row r="142" spans="1:10" ht="25.5">
      <c r="A142" s="147"/>
      <c r="B142" s="85" t="s">
        <v>504</v>
      </c>
      <c r="C142" s="96" t="str">
        <f>VLOOKUP('2-  COMPOSIÇÕES '!E142,'3 - SERV. TABELAS OFICIAIS'!$D$4:$G$134,2,FALSE)</f>
        <v>ASSENTAMENTO PARA REDES DE ÁGUA, TUBOS E PEÇAS, DN 150 MM, EM PVC RÍGIDO, RPVC E DEFOFO (C)</v>
      </c>
      <c r="D142" s="18" t="s">
        <v>62</v>
      </c>
      <c r="E142" s="12" t="s">
        <v>1119</v>
      </c>
      <c r="F142" s="12" t="s">
        <v>12</v>
      </c>
      <c r="G142" s="13">
        <v>1</v>
      </c>
      <c r="H142" s="268">
        <f>VLOOKUP('2-  COMPOSIÇÕES '!E142,'3 - SERV. TABELAS OFICIAIS'!$D$4:$G$134,4,FALSE)</f>
        <v>0</v>
      </c>
      <c r="I142" s="15">
        <f t="shared" ref="I142:I149" si="38">TRUNC(H142*(1+$I$2/100),2)</f>
        <v>0</v>
      </c>
      <c r="J142" s="16">
        <f t="shared" ref="J142:J149" si="39">TRUNC(G142*I142,2)</f>
        <v>0</v>
      </c>
    </row>
    <row r="143" spans="1:10" ht="14.25">
      <c r="A143" s="147"/>
      <c r="B143" s="85" t="s">
        <v>505</v>
      </c>
      <c r="C143" s="96" t="str">
        <f>VLOOKUP('2-  COMPOSIÇÕES '!E143,'3 - SERV. TABELAS OFICIAIS'!$D$4:$G$134,2,FALSE)</f>
        <v>PREPARO DE CAIXA (C)</v>
      </c>
      <c r="D143" s="18" t="s">
        <v>62</v>
      </c>
      <c r="E143" s="18" t="s">
        <v>1104</v>
      </c>
      <c r="F143" s="18" t="s">
        <v>290</v>
      </c>
      <c r="G143" s="18">
        <v>2.25</v>
      </c>
      <c r="H143" s="268">
        <f>VLOOKUP('2-  COMPOSIÇÕES '!E143,'3 - SERV. TABELAS OFICIAIS'!$D$4:$G$134,4,FALSE)</f>
        <v>0</v>
      </c>
      <c r="I143" s="15">
        <f t="shared" si="38"/>
        <v>0</v>
      </c>
      <c r="J143" s="16">
        <f t="shared" si="39"/>
        <v>0</v>
      </c>
    </row>
    <row r="144" spans="1:10" ht="25.5">
      <c r="A144" s="147"/>
      <c r="B144" s="85" t="s">
        <v>506</v>
      </c>
      <c r="C144" s="96" t="str">
        <f>VLOOKUP('2-  COMPOSIÇÕES '!E144,'3 - SERV. TABELAS OFICIAIS'!$D$4:$G$134,2,FALSE)</f>
        <v>ATERRO DE VALAS, POÇOS E CAVAS COMPACTADO MECANICAMENTE, COM CONTROLE DO G.C. &gt;= 95% DO E.N.C. (C)</v>
      </c>
      <c r="D144" s="18" t="s">
        <v>62</v>
      </c>
      <c r="E144" s="18" t="s">
        <v>1125</v>
      </c>
      <c r="F144" s="18" t="s">
        <v>281</v>
      </c>
      <c r="G144" s="34">
        <f>G143-((0.15*0.15*PI()/4)*1.5)</f>
        <v>2.2234928119853361</v>
      </c>
      <c r="H144" s="268">
        <f>VLOOKUP('2-  COMPOSIÇÕES '!E144,'3 - SERV. TABELAS OFICIAIS'!$D$4:$G$134,4,FALSE)</f>
        <v>0</v>
      </c>
      <c r="I144" s="15">
        <f t="shared" si="38"/>
        <v>0</v>
      </c>
      <c r="J144" s="16">
        <f t="shared" si="39"/>
        <v>0</v>
      </c>
    </row>
    <row r="145" spans="1:10" ht="14.25">
      <c r="A145" s="147"/>
      <c r="B145" s="85" t="s">
        <v>507</v>
      </c>
      <c r="C145" s="96" t="str">
        <f>VLOOKUP('2-  COMPOSIÇÕES '!E145,'3 - SERV. TABELAS OFICIAIS'!$D$4:$G$134,2,FALSE)</f>
        <v>REGULARIZAÇÃO MECANIZADA DE SUPERFÍCIE (C)</v>
      </c>
      <c r="D145" s="18" t="s">
        <v>62</v>
      </c>
      <c r="E145" s="18" t="s">
        <v>1105</v>
      </c>
      <c r="F145" s="18" t="s">
        <v>290</v>
      </c>
      <c r="G145" s="18">
        <v>2.25</v>
      </c>
      <c r="H145" s="268">
        <f>VLOOKUP('2-  COMPOSIÇÕES '!E145,'3 - SERV. TABELAS OFICIAIS'!$D$4:$G$134,4,FALSE)</f>
        <v>0</v>
      </c>
      <c r="I145" s="15">
        <f t="shared" si="38"/>
        <v>0</v>
      </c>
      <c r="J145" s="16">
        <f t="shared" si="39"/>
        <v>0</v>
      </c>
    </row>
    <row r="146" spans="1:10" ht="25.5">
      <c r="A146" s="147"/>
      <c r="B146" s="85" t="s">
        <v>508</v>
      </c>
      <c r="C146" s="96" t="str">
        <f>VLOOKUP('2-  COMPOSIÇÕES '!E146,'3 - SERV. TABELAS OFICIAIS'!$D$4:$G$134,2,FALSE)</f>
        <v>RECOMPOSIÇÃO DE BASE E OU SUB-BASE PARA FECHAMENTO DE VALAS DE SOLO BRITA (50/50) - INCLUSO RETIRADA E COLOCAÇÃO DO MATERIAL</v>
      </c>
      <c r="D146" s="18" t="s">
        <v>228</v>
      </c>
      <c r="E146" s="18">
        <v>101842</v>
      </c>
      <c r="F146" s="18" t="s">
        <v>281</v>
      </c>
      <c r="G146" s="34">
        <f>G145*0.15</f>
        <v>0.33749999999999997</v>
      </c>
      <c r="H146" s="268">
        <f>VLOOKUP('2-  COMPOSIÇÕES '!E146,'3 - SERV. TABELAS OFICIAIS'!$D$4:$G$134,4,FALSE)</f>
        <v>0</v>
      </c>
      <c r="I146" s="15">
        <f t="shared" si="38"/>
        <v>0</v>
      </c>
      <c r="J146" s="16">
        <f t="shared" si="39"/>
        <v>0</v>
      </c>
    </row>
    <row r="147" spans="1:10" ht="25.5">
      <c r="A147" s="147"/>
      <c r="B147" s="85" t="s">
        <v>509</v>
      </c>
      <c r="C147" s="96" t="str">
        <f>VLOOKUP('2-  COMPOSIÇÕES '!E147,'3 - SERV. TABELAS OFICIAIS'!$D$4:$G$134,2,FALSE)</f>
        <v>POÇO DE INSPEÇÃO D=0,60 M EM TUBO DE CONCRETO C/PBJE - PROF. ATÉ 1,60 M - COM TAMPÃO DE FERRO FUNDIDO DE 600 MM (CONFORME PADRÃO SEMAE)</v>
      </c>
      <c r="D147" s="18" t="s">
        <v>62</v>
      </c>
      <c r="E147" s="12" t="s">
        <v>1010</v>
      </c>
      <c r="F147" s="17" t="s">
        <v>10</v>
      </c>
      <c r="G147" s="13">
        <v>1</v>
      </c>
      <c r="H147" s="268">
        <f>VLOOKUP('2-  COMPOSIÇÕES '!E147,'3 - SERV. TABELAS OFICIAIS'!$D$4:$G$134,4,FALSE)</f>
        <v>0</v>
      </c>
      <c r="I147" s="15">
        <f t="shared" si="38"/>
        <v>0</v>
      </c>
      <c r="J147" s="16">
        <f t="shared" si="39"/>
        <v>0</v>
      </c>
    </row>
    <row r="148" spans="1:10" ht="14.25">
      <c r="A148" s="147"/>
      <c r="B148" s="85" t="s">
        <v>510</v>
      </c>
      <c r="C148" s="96" t="str">
        <f>VLOOKUP('2-  COMPOSIÇÕES '!E148,'3 - SERV. TABELAS OFICIAIS'!$D$4:$G$134,2,FALSE)</f>
        <v>IMPRIMAÇÃO LIGANTE (C)</v>
      </c>
      <c r="D148" s="18" t="s">
        <v>62</v>
      </c>
      <c r="E148" s="18" t="s">
        <v>1101</v>
      </c>
      <c r="F148" s="18" t="s">
        <v>290</v>
      </c>
      <c r="G148" s="18">
        <v>2.25</v>
      </c>
      <c r="H148" s="268">
        <f>VLOOKUP('2-  COMPOSIÇÕES '!E148,'3 - SERV. TABELAS OFICIAIS'!$D$4:$G$134,4,FALSE)</f>
        <v>0</v>
      </c>
      <c r="I148" s="15">
        <f t="shared" si="38"/>
        <v>0</v>
      </c>
      <c r="J148" s="16">
        <f t="shared" si="39"/>
        <v>0</v>
      </c>
    </row>
    <row r="149" spans="1:10" ht="14.25">
      <c r="A149" s="147"/>
      <c r="B149" s="85" t="s">
        <v>511</v>
      </c>
      <c r="C149" s="96" t="str">
        <f>VLOOKUP('2-  COMPOSIÇÕES '!E149,'3 - SERV. TABELAS OFICIAIS'!$D$4:$G$134,2,FALSE)</f>
        <v>CAPA DE CONCRETO ASFÁLTICO (C)</v>
      </c>
      <c r="D149" s="18" t="s">
        <v>62</v>
      </c>
      <c r="E149" s="18" t="s">
        <v>1137</v>
      </c>
      <c r="F149" s="18" t="s">
        <v>281</v>
      </c>
      <c r="G149" s="18">
        <f>2.25*0.04</f>
        <v>0.09</v>
      </c>
      <c r="H149" s="268">
        <f>VLOOKUP('2-  COMPOSIÇÕES '!E149,'3 - SERV. TABELAS OFICIAIS'!$D$4:$G$134,4,FALSE)</f>
        <v>0</v>
      </c>
      <c r="I149" s="15">
        <f t="shared" si="38"/>
        <v>0</v>
      </c>
      <c r="J149" s="16">
        <f t="shared" si="39"/>
        <v>0</v>
      </c>
    </row>
    <row r="150" spans="1:10">
      <c r="A150" s="149" t="s">
        <v>1061</v>
      </c>
      <c r="B150" s="310"/>
      <c r="C150" s="311"/>
      <c r="D150" s="311"/>
      <c r="E150" s="311"/>
      <c r="F150" s="311"/>
      <c r="G150" s="311"/>
      <c r="H150" s="311"/>
      <c r="I150" s="36" t="str">
        <f>CONCATENATE("SUBTOTAL ",B136)</f>
        <v>SUBTOTAL 5.1.1</v>
      </c>
      <c r="J150" s="43">
        <f>SUM(J137:J149)</f>
        <v>0</v>
      </c>
    </row>
    <row r="151" spans="1:10">
      <c r="A151" s="148"/>
      <c r="B151" s="41" t="s">
        <v>81</v>
      </c>
      <c r="C151" s="329" t="s">
        <v>73</v>
      </c>
      <c r="D151" s="329"/>
      <c r="E151" s="329"/>
      <c r="F151" s="329"/>
      <c r="G151" s="329"/>
      <c r="H151" s="329"/>
      <c r="I151" s="329"/>
      <c r="J151" s="330"/>
    </row>
    <row r="152" spans="1:10" ht="25.5">
      <c r="A152" s="147"/>
      <c r="B152" s="85" t="s">
        <v>512</v>
      </c>
      <c r="C152" s="96" t="str">
        <f>VLOOKUP('2-  COMPOSIÇÕES '!E152,'3 - SERV. TABELAS OFICIAIS'!$D$4:$G$134,2,FALSE)</f>
        <v>VÁLVULA GAVETA C/BOLSAS JGS FERRO FUNDIDO DN=150 MM (34,00 KG), ACION. CABEÇOTE, CUNHA DE BORRACHA, PINTURA EPÓXI EM PÓ NBR 14968 ÁGUA/ESGOTO</v>
      </c>
      <c r="D152" s="18" t="s">
        <v>62</v>
      </c>
      <c r="E152" s="12" t="s">
        <v>242</v>
      </c>
      <c r="F152" s="12" t="s">
        <v>10</v>
      </c>
      <c r="G152" s="13">
        <v>1</v>
      </c>
      <c r="H152" s="268">
        <f>VLOOKUP('2-  COMPOSIÇÕES '!E152,'3 - SERV. TABELAS OFICIAIS'!$D$4:$G$134,4,FALSE)</f>
        <v>0</v>
      </c>
      <c r="I152" s="15">
        <f t="shared" ref="I152:I155" si="40">TRUNC(H152*(1+$I$3/100),2)</f>
        <v>0</v>
      </c>
      <c r="J152" s="16">
        <f t="shared" ref="J152:J155" si="41">TRUNC(G152*I152,2)</f>
        <v>0</v>
      </c>
    </row>
    <row r="153" spans="1:10">
      <c r="A153" s="147"/>
      <c r="B153" s="85" t="s">
        <v>513</v>
      </c>
      <c r="C153" s="96" t="str">
        <f>VLOOKUP('2-  COMPOSIÇÕES '!E153,'3 - SERV. TABELAS OFICIAIS'!$D$4:$G$134,2,FALSE)</f>
        <v>TUBO PVC DEFOFO DN=150 MM PBJE NBR 7665 INFRAESTRUTURA ÁGUA</v>
      </c>
      <c r="D153" s="18" t="s">
        <v>62</v>
      </c>
      <c r="E153" s="12" t="s">
        <v>237</v>
      </c>
      <c r="F153" s="17" t="s">
        <v>12</v>
      </c>
      <c r="G153" s="13">
        <v>1</v>
      </c>
      <c r="H153" s="268">
        <f>VLOOKUP('2-  COMPOSIÇÕES '!E153,'3 - SERV. TABELAS OFICIAIS'!$D$4:$G$134,4,FALSE)</f>
        <v>0</v>
      </c>
      <c r="I153" s="15">
        <f t="shared" si="40"/>
        <v>0</v>
      </c>
      <c r="J153" s="16">
        <f t="shared" si="41"/>
        <v>0</v>
      </c>
    </row>
    <row r="154" spans="1:10" ht="25.5">
      <c r="A154" s="147"/>
      <c r="B154" s="85" t="s">
        <v>514</v>
      </c>
      <c r="C154" s="96" t="str">
        <f>VLOOKUP('2-  COMPOSIÇÕES '!E154,'3 - SERV. TABELAS OFICIAIS'!$D$4:$G$134,2,FALSE)</f>
        <v>LUVA DE CORRER PVC DEFOFO DN=150 MM JUNTA ELÁSTICA NBR 7665 INFRAESTRUTURA ÁGUA</v>
      </c>
      <c r="D154" s="18" t="s">
        <v>62</v>
      </c>
      <c r="E154" s="12" t="s">
        <v>243</v>
      </c>
      <c r="F154" s="12" t="s">
        <v>10</v>
      </c>
      <c r="G154" s="13">
        <f>G152*2</f>
        <v>2</v>
      </c>
      <c r="H154" s="268">
        <f>VLOOKUP('2-  COMPOSIÇÕES '!E154,'3 - SERV. TABELAS OFICIAIS'!$D$4:$G$134,4,FALSE)</f>
        <v>0</v>
      </c>
      <c r="I154" s="15">
        <f t="shared" si="40"/>
        <v>0</v>
      </c>
      <c r="J154" s="16">
        <f t="shared" si="41"/>
        <v>0</v>
      </c>
    </row>
    <row r="155" spans="1:10">
      <c r="A155" s="147"/>
      <c r="B155" s="85" t="s">
        <v>515</v>
      </c>
      <c r="C155" s="96" t="str">
        <f>VLOOKUP('2-  COMPOSIÇÕES '!E155,'3 - SERV. TABELAS OFICIAIS'!$D$4:$G$134,2,FALSE)</f>
        <v>GUIA RETA DE CONCRETO 15 X 30 X 100 CM PADRÃO PMSP</v>
      </c>
      <c r="D155" s="18" t="s">
        <v>62</v>
      </c>
      <c r="E155" s="12" t="s">
        <v>239</v>
      </c>
      <c r="F155" s="12" t="s">
        <v>12</v>
      </c>
      <c r="G155" s="13">
        <v>1</v>
      </c>
      <c r="H155" s="268">
        <f>VLOOKUP('2-  COMPOSIÇÕES '!E155,'3 - SERV. TABELAS OFICIAIS'!$D$4:$G$134,4,FALSE)</f>
        <v>0</v>
      </c>
      <c r="I155" s="14">
        <f t="shared" si="40"/>
        <v>0</v>
      </c>
      <c r="J155" s="16">
        <f t="shared" si="41"/>
        <v>0</v>
      </c>
    </row>
    <row r="156" spans="1:10">
      <c r="A156" s="149" t="s">
        <v>1061</v>
      </c>
      <c r="B156" s="310"/>
      <c r="C156" s="311"/>
      <c r="D156" s="311"/>
      <c r="E156" s="311"/>
      <c r="F156" s="311"/>
      <c r="G156" s="311"/>
      <c r="H156" s="311"/>
      <c r="I156" s="36" t="str">
        <f>CONCATENATE("SUBTOTAL ",B151)</f>
        <v>SUBTOTAL 5.1.2</v>
      </c>
      <c r="J156" s="43">
        <f>SUM(J152:J155)</f>
        <v>0</v>
      </c>
    </row>
    <row r="157" spans="1:10">
      <c r="A157" s="144"/>
      <c r="B157" s="41" t="s">
        <v>82</v>
      </c>
      <c r="C157" s="314" t="s">
        <v>72</v>
      </c>
      <c r="D157" s="314"/>
      <c r="E157" s="314"/>
      <c r="F157" s="314"/>
      <c r="G157" s="314"/>
      <c r="H157" s="314"/>
      <c r="I157" s="314"/>
      <c r="J157" s="315"/>
    </row>
    <row r="158" spans="1:10" ht="14.25">
      <c r="A158" s="147"/>
      <c r="B158" s="85" t="s">
        <v>516</v>
      </c>
      <c r="C158" s="96" t="str">
        <f>VLOOKUP('2-  COMPOSIÇÕES '!E158,'3 - SERV. TABELAS OFICIAIS'!$D$4:$G$134,2,FALSE)</f>
        <v>PESQUISA DE INTERFERÊNCIA</v>
      </c>
      <c r="D158" s="18" t="s">
        <v>62</v>
      </c>
      <c r="E158" s="12" t="s">
        <v>1008</v>
      </c>
      <c r="F158" s="17" t="s">
        <v>281</v>
      </c>
      <c r="G158" s="34">
        <v>1</v>
      </c>
      <c r="H158" s="268">
        <f>VLOOKUP('2-  COMPOSIÇÕES '!E158,'3 - SERV. TABELAS OFICIAIS'!$D$4:$G$134,4,FALSE)</f>
        <v>0</v>
      </c>
      <c r="I158" s="15">
        <f t="shared" ref="I158:I161" si="42">TRUNC(H158*(1+$I$2/100),2)</f>
        <v>0</v>
      </c>
      <c r="J158" s="16">
        <f t="shared" ref="J158:J161" si="43">TRUNC(G158*I158,2)</f>
        <v>0</v>
      </c>
    </row>
    <row r="159" spans="1:10" ht="14.25">
      <c r="A159" s="147"/>
      <c r="B159" s="85" t="s">
        <v>517</v>
      </c>
      <c r="C159" s="96" t="str">
        <f>VLOOKUP('2-  COMPOSIÇÕES '!E159,'3 - SERV. TABELAS OFICIAIS'!$D$4:$G$134,2,FALSE)</f>
        <v>ESCAVAÇÃO MECANIZADA DE ÁREA EM SOLO NÃO ROCHOSO</v>
      </c>
      <c r="D159" s="18" t="s">
        <v>62</v>
      </c>
      <c r="E159" s="12" t="s">
        <v>1009</v>
      </c>
      <c r="F159" s="17" t="s">
        <v>281</v>
      </c>
      <c r="G159" s="13">
        <v>1.96</v>
      </c>
      <c r="H159" s="268">
        <f>VLOOKUP('2-  COMPOSIÇÕES '!E159,'3 - SERV. TABELAS OFICIAIS'!$D$4:$G$134,4,FALSE)</f>
        <v>0</v>
      </c>
      <c r="I159" s="15">
        <f t="shared" si="42"/>
        <v>0</v>
      </c>
      <c r="J159" s="16">
        <f t="shared" si="43"/>
        <v>0</v>
      </c>
    </row>
    <row r="160" spans="1:10" ht="14.25">
      <c r="A160" s="147"/>
      <c r="B160" s="85" t="s">
        <v>518</v>
      </c>
      <c r="C160" s="96" t="str">
        <f>VLOOKUP('2-  COMPOSIÇÕES '!E160,'3 - SERV. TABELAS OFICIAIS'!$D$4:$G$134,2,FALSE)</f>
        <v>ESCAVAÇÃO EM QUALQUER TERRENO, EXCETO ROCHA, PROF. DE 1,25 A 3,00 M (C)</v>
      </c>
      <c r="D160" s="18" t="s">
        <v>62</v>
      </c>
      <c r="E160" s="12" t="s">
        <v>1129</v>
      </c>
      <c r="F160" s="17" t="s">
        <v>281</v>
      </c>
      <c r="G160" s="13">
        <v>2.5499999999999998</v>
      </c>
      <c r="H160" s="268">
        <f>VLOOKUP('2-  COMPOSIÇÕES '!E160,'3 - SERV. TABELAS OFICIAIS'!$D$4:$G$134,4,FALSE)</f>
        <v>0</v>
      </c>
      <c r="I160" s="15">
        <f t="shared" si="42"/>
        <v>0</v>
      </c>
      <c r="J160" s="16">
        <f t="shared" si="43"/>
        <v>0</v>
      </c>
    </row>
    <row r="161" spans="1:10" ht="14.25">
      <c r="A161" s="147"/>
      <c r="B161" s="85" t="s">
        <v>519</v>
      </c>
      <c r="C161" s="96" t="str">
        <f>VLOOKUP('2-  COMPOSIÇÕES '!E161,'3 - SERV. TABELAS OFICIAIS'!$D$4:$G$134,2,FALSE)</f>
        <v>CARGA E DESCARGA - SOLO (C)</v>
      </c>
      <c r="D161" s="18" t="s">
        <v>62</v>
      </c>
      <c r="E161" s="12" t="s">
        <v>1131</v>
      </c>
      <c r="F161" s="17" t="s">
        <v>281</v>
      </c>
      <c r="G161" s="13">
        <v>1.96</v>
      </c>
      <c r="H161" s="268">
        <f>VLOOKUP('2-  COMPOSIÇÕES '!E161,'3 - SERV. TABELAS OFICIAIS'!$D$4:$G$134,4,FALSE)</f>
        <v>0</v>
      </c>
      <c r="I161" s="15">
        <f t="shared" si="42"/>
        <v>0</v>
      </c>
      <c r="J161" s="16">
        <f t="shared" si="43"/>
        <v>0</v>
      </c>
    </row>
    <row r="162" spans="1:10" ht="14.25">
      <c r="A162" s="147"/>
      <c r="B162" s="85" t="s">
        <v>520</v>
      </c>
      <c r="C162" s="96" t="str">
        <f>VLOOKUP('2-  COMPOSIÇÕES '!E162,'3 - SERV. TABELAS OFICIAIS'!$D$4:$G$134,2,FALSE)</f>
        <v>TRANSPORTE DE MATERIAL ESCAVADO - SOLO (C) - (DMT 15 KM)</v>
      </c>
      <c r="D162" s="18" t="s">
        <v>62</v>
      </c>
      <c r="E162" s="12" t="s">
        <v>1133</v>
      </c>
      <c r="F162" s="17" t="s">
        <v>289</v>
      </c>
      <c r="G162" s="13">
        <f>((G159+G160)*1.25)*15</f>
        <v>84.562499999999986</v>
      </c>
      <c r="H162" s="268">
        <f>VLOOKUP('2-  COMPOSIÇÕES '!E162,'3 - SERV. TABELAS OFICIAIS'!$D$4:$G$134,4,FALSE)</f>
        <v>0</v>
      </c>
      <c r="I162" s="15">
        <f>TRUNC(H162*(1+$I$2/100),2)</f>
        <v>0</v>
      </c>
      <c r="J162" s="16">
        <f>TRUNC(G162*I162,2)</f>
        <v>0</v>
      </c>
    </row>
    <row r="163" spans="1:10" ht="25.5">
      <c r="A163" s="147"/>
      <c r="B163" s="85" t="s">
        <v>521</v>
      </c>
      <c r="C163" s="96" t="str">
        <f>VLOOKUP('2-  COMPOSIÇÕES '!E163,'3 - SERV. TABELAS OFICIAIS'!$D$4:$G$134,2,FALSE)</f>
        <v>ASSENTAMENTO PARA REDES DE ÁGUA, TUBOS E PEÇAS, DN 150 MM, EM PVC RÍGIDO, RPVC E DEFOFO (C)</v>
      </c>
      <c r="D163" s="18" t="s">
        <v>62</v>
      </c>
      <c r="E163" s="12" t="s">
        <v>1119</v>
      </c>
      <c r="F163" s="12" t="s">
        <v>12</v>
      </c>
      <c r="G163" s="13">
        <v>1</v>
      </c>
      <c r="H163" s="268">
        <f>VLOOKUP('2-  COMPOSIÇÕES '!E163,'3 - SERV. TABELAS OFICIAIS'!$D$4:$G$134,4,FALSE)</f>
        <v>0</v>
      </c>
      <c r="I163" s="15">
        <f t="shared" ref="I163:I167" si="44">TRUNC(H163*(1+$I$2/100),2)</f>
        <v>0</v>
      </c>
      <c r="J163" s="16">
        <f t="shared" ref="J163:J167" si="45">TRUNC(G163*I163,2)</f>
        <v>0</v>
      </c>
    </row>
    <row r="164" spans="1:10" ht="14.25">
      <c r="A164" s="147"/>
      <c r="B164" s="85" t="s">
        <v>522</v>
      </c>
      <c r="C164" s="96" t="str">
        <f>VLOOKUP('2-  COMPOSIÇÕES '!E164,'3 - SERV. TABELAS OFICIAIS'!$D$4:$G$134,2,FALSE)</f>
        <v>PREPARO DE CAIXA (C)</v>
      </c>
      <c r="D164" s="18" t="s">
        <v>62</v>
      </c>
      <c r="E164" s="18" t="s">
        <v>1104</v>
      </c>
      <c r="F164" s="18" t="s">
        <v>290</v>
      </c>
      <c r="G164" s="18">
        <v>2.25</v>
      </c>
      <c r="H164" s="268">
        <f>VLOOKUP('2-  COMPOSIÇÕES '!E164,'3 - SERV. TABELAS OFICIAIS'!$D$4:$G$134,4,FALSE)</f>
        <v>0</v>
      </c>
      <c r="I164" s="15">
        <f t="shared" si="44"/>
        <v>0</v>
      </c>
      <c r="J164" s="16">
        <f t="shared" si="45"/>
        <v>0</v>
      </c>
    </row>
    <row r="165" spans="1:10" ht="25.5">
      <c r="A165" s="147"/>
      <c r="B165" s="85" t="s">
        <v>523</v>
      </c>
      <c r="C165" s="96" t="str">
        <f>VLOOKUP('2-  COMPOSIÇÕES '!E165,'3 - SERV. TABELAS OFICIAIS'!$D$4:$G$134,2,FALSE)</f>
        <v>ATERRO DE VALAS, POÇOS E CAVAS COMPACTADO MECANICAMENTE, COM CONTROLE DO G.C. &gt;= 95% DO E.N.C. (C)</v>
      </c>
      <c r="D165" s="18" t="s">
        <v>62</v>
      </c>
      <c r="E165" s="18" t="s">
        <v>1125</v>
      </c>
      <c r="F165" s="18" t="s">
        <v>281</v>
      </c>
      <c r="G165" s="34">
        <f>G164-((0.15*0.15*PI()/4)*1.5)</f>
        <v>2.2234928119853361</v>
      </c>
      <c r="H165" s="268">
        <f>VLOOKUP('2-  COMPOSIÇÕES '!E165,'3 - SERV. TABELAS OFICIAIS'!$D$4:$G$134,4,FALSE)</f>
        <v>0</v>
      </c>
      <c r="I165" s="15">
        <f t="shared" si="44"/>
        <v>0</v>
      </c>
      <c r="J165" s="16">
        <f t="shared" si="45"/>
        <v>0</v>
      </c>
    </row>
    <row r="166" spans="1:10" ht="14.25">
      <c r="A166" s="147"/>
      <c r="B166" s="85" t="s">
        <v>524</v>
      </c>
      <c r="C166" s="96" t="str">
        <f>VLOOKUP('2-  COMPOSIÇÕES '!E166,'3 - SERV. TABELAS OFICIAIS'!$D$4:$G$134,2,FALSE)</f>
        <v>REGULARIZAÇÃO MECANIZADA DE SUPERFÍCIE (C)</v>
      </c>
      <c r="D166" s="18" t="s">
        <v>62</v>
      </c>
      <c r="E166" s="18" t="s">
        <v>1105</v>
      </c>
      <c r="F166" s="18" t="s">
        <v>290</v>
      </c>
      <c r="G166" s="18">
        <v>2.25</v>
      </c>
      <c r="H166" s="268">
        <f>VLOOKUP('2-  COMPOSIÇÕES '!E166,'3 - SERV. TABELAS OFICIAIS'!$D$4:$G$134,4,FALSE)</f>
        <v>0</v>
      </c>
      <c r="I166" s="15">
        <f t="shared" si="44"/>
        <v>0</v>
      </c>
      <c r="J166" s="16">
        <f t="shared" si="45"/>
        <v>0</v>
      </c>
    </row>
    <row r="167" spans="1:10" ht="25.5">
      <c r="A167" s="147"/>
      <c r="B167" s="85" t="s">
        <v>525</v>
      </c>
      <c r="C167" s="96" t="str">
        <f>VLOOKUP('2-  COMPOSIÇÕES '!E167,'3 - SERV. TABELAS OFICIAIS'!$D$4:$G$134,2,FALSE)</f>
        <v>POÇO DE INSPEÇÃO D=0,60 M EM TUBO DE CONCRETO C/PBJE - PROF. ATÉ 1,60 M - COM TAMPÃO DE FERRO FUNDIDO DE 600 MM (CONFORME PADRÃO SEMAE)</v>
      </c>
      <c r="D167" s="18" t="s">
        <v>62</v>
      </c>
      <c r="E167" s="12" t="s">
        <v>1010</v>
      </c>
      <c r="F167" s="17" t="s">
        <v>10</v>
      </c>
      <c r="G167" s="13">
        <v>1</v>
      </c>
      <c r="H167" s="268">
        <f>VLOOKUP('2-  COMPOSIÇÕES '!E167,'3 - SERV. TABELAS OFICIAIS'!$D$4:$G$134,4,FALSE)</f>
        <v>0</v>
      </c>
      <c r="I167" s="15">
        <f t="shared" si="44"/>
        <v>0</v>
      </c>
      <c r="J167" s="16">
        <f t="shared" si="45"/>
        <v>0</v>
      </c>
    </row>
    <row r="168" spans="1:10">
      <c r="A168" s="149" t="s">
        <v>1061</v>
      </c>
      <c r="B168" s="310"/>
      <c r="C168" s="311"/>
      <c r="D168" s="311"/>
      <c r="E168" s="311"/>
      <c r="F168" s="311"/>
      <c r="G168" s="311"/>
      <c r="H168" s="311"/>
      <c r="I168" s="36" t="str">
        <f>CONCATENATE("SUBTOTAL ",B157)</f>
        <v>SUBTOTAL 5.2.1</v>
      </c>
      <c r="J168" s="43">
        <f>SUM(J158:J167)</f>
        <v>0</v>
      </c>
    </row>
    <row r="169" spans="1:10">
      <c r="A169" s="148"/>
      <c r="B169" s="41" t="s">
        <v>83</v>
      </c>
      <c r="C169" s="329" t="s">
        <v>74</v>
      </c>
      <c r="D169" s="329"/>
      <c r="E169" s="329"/>
      <c r="F169" s="329"/>
      <c r="G169" s="329"/>
      <c r="H169" s="329"/>
      <c r="I169" s="329"/>
      <c r="J169" s="330"/>
    </row>
    <row r="170" spans="1:10" ht="25.5">
      <c r="A170" s="147"/>
      <c r="B170" s="85" t="s">
        <v>526</v>
      </c>
      <c r="C170" s="96" t="str">
        <f>VLOOKUP('2-  COMPOSIÇÕES '!E170,'3 - SERV. TABELAS OFICIAIS'!$D$4:$G$134,2,FALSE)</f>
        <v>VÁLVULA GAVETA C/BOLSAS JGS FERRO FUNDIDO DN=150 MM (34,00 KG), ACION. CABEÇOTE, CUNHA DE BORRACHA, PINTURA EPÓXI EM PÓ NBR 14968 ÁGUA/ESGOTO</v>
      </c>
      <c r="D170" s="18" t="s">
        <v>62</v>
      </c>
      <c r="E170" s="12" t="s">
        <v>242</v>
      </c>
      <c r="F170" s="12" t="s">
        <v>10</v>
      </c>
      <c r="G170" s="13">
        <v>1</v>
      </c>
      <c r="H170" s="268">
        <f>VLOOKUP('2-  COMPOSIÇÕES '!E170,'3 - SERV. TABELAS OFICIAIS'!$D$4:$G$134,4,FALSE)</f>
        <v>0</v>
      </c>
      <c r="I170" s="15">
        <f t="shared" ref="I170:I173" si="46">TRUNC(H170*(1+$I$3/100),2)</f>
        <v>0</v>
      </c>
      <c r="J170" s="16">
        <f t="shared" ref="J170:J173" si="47">TRUNC(G170*I170,2)</f>
        <v>0</v>
      </c>
    </row>
    <row r="171" spans="1:10">
      <c r="A171" s="147"/>
      <c r="B171" s="85" t="s">
        <v>527</v>
      </c>
      <c r="C171" s="96" t="str">
        <f>VLOOKUP('2-  COMPOSIÇÕES '!E171,'3 - SERV. TABELAS OFICIAIS'!$D$4:$G$134,2,FALSE)</f>
        <v>TUBO PVC DEFOFO DN=150 MM PBJE NBR 7665 INFRAESTRUTURA ÁGUA</v>
      </c>
      <c r="D171" s="18" t="s">
        <v>62</v>
      </c>
      <c r="E171" s="12" t="s">
        <v>237</v>
      </c>
      <c r="F171" s="17" t="s">
        <v>12</v>
      </c>
      <c r="G171" s="13">
        <v>1</v>
      </c>
      <c r="H171" s="268">
        <f>VLOOKUP('2-  COMPOSIÇÕES '!E171,'3 - SERV. TABELAS OFICIAIS'!$D$4:$G$134,4,FALSE)</f>
        <v>0</v>
      </c>
      <c r="I171" s="15">
        <f t="shared" si="46"/>
        <v>0</v>
      </c>
      <c r="J171" s="16">
        <f t="shared" si="47"/>
        <v>0</v>
      </c>
    </row>
    <row r="172" spans="1:10" ht="25.5">
      <c r="A172" s="147"/>
      <c r="B172" s="85" t="s">
        <v>528</v>
      </c>
      <c r="C172" s="96" t="str">
        <f>VLOOKUP('2-  COMPOSIÇÕES '!E172,'3 - SERV. TABELAS OFICIAIS'!$D$4:$G$134,2,FALSE)</f>
        <v>LUVA DE CORRER PVC DEFOFO DN=150 MM JUNTA ELÁSTICA NBR 7665 INFRAESTRUTURA ÁGUA</v>
      </c>
      <c r="D172" s="18" t="s">
        <v>62</v>
      </c>
      <c r="E172" s="12" t="s">
        <v>243</v>
      </c>
      <c r="F172" s="12" t="s">
        <v>10</v>
      </c>
      <c r="G172" s="13">
        <f>G170*2</f>
        <v>2</v>
      </c>
      <c r="H172" s="268">
        <f>VLOOKUP('2-  COMPOSIÇÕES '!E172,'3 - SERV. TABELAS OFICIAIS'!$D$4:$G$134,4,FALSE)</f>
        <v>0</v>
      </c>
      <c r="I172" s="15">
        <f t="shared" si="46"/>
        <v>0</v>
      </c>
      <c r="J172" s="16">
        <f t="shared" si="47"/>
        <v>0</v>
      </c>
    </row>
    <row r="173" spans="1:10">
      <c r="A173" s="147"/>
      <c r="B173" s="85" t="s">
        <v>529</v>
      </c>
      <c r="C173" s="96" t="str">
        <f>VLOOKUP('2-  COMPOSIÇÕES '!E173,'3 - SERV. TABELAS OFICIAIS'!$D$4:$G$134,2,FALSE)</f>
        <v>GUIA RETA DE CONCRETO 15 X 30 X 100 CM PADRÃO PMSP</v>
      </c>
      <c r="D173" s="18" t="s">
        <v>62</v>
      </c>
      <c r="E173" s="12" t="s">
        <v>239</v>
      </c>
      <c r="F173" s="12" t="s">
        <v>12</v>
      </c>
      <c r="G173" s="13">
        <v>1</v>
      </c>
      <c r="H173" s="268">
        <f>VLOOKUP('2-  COMPOSIÇÕES '!E173,'3 - SERV. TABELAS OFICIAIS'!$D$4:$G$134,4,FALSE)</f>
        <v>0</v>
      </c>
      <c r="I173" s="14">
        <f t="shared" si="46"/>
        <v>0</v>
      </c>
      <c r="J173" s="16">
        <f t="shared" si="47"/>
        <v>0</v>
      </c>
    </row>
    <row r="174" spans="1:10">
      <c r="A174" s="149" t="s">
        <v>1061</v>
      </c>
      <c r="B174" s="310"/>
      <c r="C174" s="311"/>
      <c r="D174" s="311"/>
      <c r="E174" s="311"/>
      <c r="F174" s="311"/>
      <c r="G174" s="311"/>
      <c r="H174" s="311"/>
      <c r="I174" s="36" t="str">
        <f>CONCATENATE("SUBTOTAL ",B169)</f>
        <v>SUBTOTAL 5.2.2</v>
      </c>
      <c r="J174" s="43">
        <f>SUM(J170:J173)</f>
        <v>0</v>
      </c>
    </row>
    <row r="175" spans="1:10">
      <c r="A175" s="144"/>
      <c r="B175" s="41" t="s">
        <v>34</v>
      </c>
      <c r="C175" s="314" t="s">
        <v>89</v>
      </c>
      <c r="D175" s="314"/>
      <c r="E175" s="314"/>
      <c r="F175" s="314"/>
      <c r="G175" s="314"/>
      <c r="H175" s="314"/>
      <c r="I175" s="314"/>
      <c r="J175" s="315"/>
    </row>
    <row r="176" spans="1:10">
      <c r="A176" s="144"/>
      <c r="B176" s="41" t="s">
        <v>84</v>
      </c>
      <c r="C176" s="314" t="s">
        <v>71</v>
      </c>
      <c r="D176" s="314"/>
      <c r="E176" s="314"/>
      <c r="F176" s="314"/>
      <c r="G176" s="314"/>
      <c r="H176" s="314"/>
      <c r="I176" s="314"/>
      <c r="J176" s="315"/>
    </row>
    <row r="177" spans="1:10" ht="14.25">
      <c r="A177" s="147"/>
      <c r="B177" s="85" t="s">
        <v>530</v>
      </c>
      <c r="C177" s="96" t="str">
        <f>VLOOKUP('2-  COMPOSIÇÕES '!E177,'3 - SERV. TABELAS OFICIAIS'!$D$4:$G$134,2,FALSE)</f>
        <v>PESQUISA DE INTERFERÊNCIA</v>
      </c>
      <c r="D177" s="18" t="s">
        <v>62</v>
      </c>
      <c r="E177" s="12" t="s">
        <v>1008</v>
      </c>
      <c r="F177" s="17" t="s">
        <v>281</v>
      </c>
      <c r="G177" s="34">
        <v>1</v>
      </c>
      <c r="H177" s="268">
        <f>VLOOKUP('2-  COMPOSIÇÕES '!E177,'3 - SERV. TABELAS OFICIAIS'!$D$4:$G$134,4,FALSE)</f>
        <v>0</v>
      </c>
      <c r="I177" s="15">
        <f t="shared" ref="I177:I180" si="48">TRUNC(H177*(1+$I$2/100),2)</f>
        <v>0</v>
      </c>
      <c r="J177" s="16">
        <f t="shared" ref="J177:J180" si="49">TRUNC(G177*I177,2)</f>
        <v>0</v>
      </c>
    </row>
    <row r="178" spans="1:10" ht="14.25">
      <c r="A178" s="147"/>
      <c r="B178" s="85" t="s">
        <v>531</v>
      </c>
      <c r="C178" s="96" t="str">
        <f>VLOOKUP('2-  COMPOSIÇÕES '!E178,'3 - SERV. TABELAS OFICIAIS'!$D$4:$G$134,2,FALSE)</f>
        <v>ESCAVAÇÃO MECANIZADA DE ÁREA EM SOLO NÃO ROCHOSO</v>
      </c>
      <c r="D178" s="18" t="s">
        <v>62</v>
      </c>
      <c r="E178" s="12" t="s">
        <v>1009</v>
      </c>
      <c r="F178" s="17" t="s">
        <v>281</v>
      </c>
      <c r="G178" s="13">
        <v>1.96</v>
      </c>
      <c r="H178" s="268">
        <f>VLOOKUP('2-  COMPOSIÇÕES '!E178,'3 - SERV. TABELAS OFICIAIS'!$D$4:$G$134,4,FALSE)</f>
        <v>0</v>
      </c>
      <c r="I178" s="15">
        <f t="shared" si="48"/>
        <v>0</v>
      </c>
      <c r="J178" s="16">
        <f t="shared" si="49"/>
        <v>0</v>
      </c>
    </row>
    <row r="179" spans="1:10" ht="14.25">
      <c r="A179" s="147"/>
      <c r="B179" s="85" t="s">
        <v>532</v>
      </c>
      <c r="C179" s="96" t="str">
        <f>VLOOKUP('2-  COMPOSIÇÕES '!E179,'3 - SERV. TABELAS OFICIAIS'!$D$4:$G$134,2,FALSE)</f>
        <v>ESCAVAÇÃO EM QUALQUER TERRENO, EXCETO ROCHA, PROF. DE 1,25 A 3,00 M (C)</v>
      </c>
      <c r="D179" s="18" t="s">
        <v>62</v>
      </c>
      <c r="E179" s="12" t="s">
        <v>1129</v>
      </c>
      <c r="F179" s="17" t="s">
        <v>281</v>
      </c>
      <c r="G179" s="13">
        <v>2.5499999999999998</v>
      </c>
      <c r="H179" s="268">
        <f>VLOOKUP('2-  COMPOSIÇÕES '!E179,'3 - SERV. TABELAS OFICIAIS'!$D$4:$G$134,4,FALSE)</f>
        <v>0</v>
      </c>
      <c r="I179" s="15">
        <f t="shared" si="48"/>
        <v>0</v>
      </c>
      <c r="J179" s="16">
        <f t="shared" si="49"/>
        <v>0</v>
      </c>
    </row>
    <row r="180" spans="1:10" ht="14.25">
      <c r="A180" s="147"/>
      <c r="B180" s="85" t="s">
        <v>533</v>
      </c>
      <c r="C180" s="96" t="str">
        <f>VLOOKUP('2-  COMPOSIÇÕES '!E180,'3 - SERV. TABELAS OFICIAIS'!$D$4:$G$134,2,FALSE)</f>
        <v>CARGA E DESCARGA - SOLO (C)</v>
      </c>
      <c r="D180" s="18" t="s">
        <v>62</v>
      </c>
      <c r="E180" s="12" t="s">
        <v>1131</v>
      </c>
      <c r="F180" s="17" t="s">
        <v>281</v>
      </c>
      <c r="G180" s="13">
        <v>1.96</v>
      </c>
      <c r="H180" s="268">
        <f>VLOOKUP('2-  COMPOSIÇÕES '!E180,'3 - SERV. TABELAS OFICIAIS'!$D$4:$G$134,4,FALSE)</f>
        <v>0</v>
      </c>
      <c r="I180" s="15">
        <f t="shared" si="48"/>
        <v>0</v>
      </c>
      <c r="J180" s="16">
        <f t="shared" si="49"/>
        <v>0</v>
      </c>
    </row>
    <row r="181" spans="1:10" ht="14.25">
      <c r="A181" s="147"/>
      <c r="B181" s="85" t="s">
        <v>534</v>
      </c>
      <c r="C181" s="96" t="str">
        <f>VLOOKUP('2-  COMPOSIÇÕES '!E181,'3 - SERV. TABELAS OFICIAIS'!$D$4:$G$134,2,FALSE)</f>
        <v>TRANSPORTE DE MATERIAL ESCAVADO - SOLO (C) - (DMT 15 KM)</v>
      </c>
      <c r="D181" s="18" t="s">
        <v>62</v>
      </c>
      <c r="E181" s="12" t="s">
        <v>1133</v>
      </c>
      <c r="F181" s="17" t="s">
        <v>289</v>
      </c>
      <c r="G181" s="13">
        <f>((G178+G179)*1.25)*15</f>
        <v>84.562499999999986</v>
      </c>
      <c r="H181" s="268">
        <f>VLOOKUP('2-  COMPOSIÇÕES '!E181,'3 - SERV. TABELAS OFICIAIS'!$D$4:$G$134,4,FALSE)</f>
        <v>0</v>
      </c>
      <c r="I181" s="15">
        <f>TRUNC(H181*(1+$I$2/100),2)</f>
        <v>0</v>
      </c>
      <c r="J181" s="16">
        <f>TRUNC(G181*I181,2)</f>
        <v>0</v>
      </c>
    </row>
    <row r="182" spans="1:10" ht="25.5">
      <c r="A182" s="147"/>
      <c r="B182" s="85" t="s">
        <v>535</v>
      </c>
      <c r="C182" s="96" t="str">
        <f>VLOOKUP('2-  COMPOSIÇÕES '!E182,'3 - SERV. TABELAS OFICIAIS'!$D$4:$G$134,2,FALSE)</f>
        <v>ASSENTAMENTO PARA REDES DE ÁGUA, TUBOS E PEÇAS, DN 200 MM, EM PVC RÍGIDO, RPVC E DEFOFO (C)</v>
      </c>
      <c r="D182" s="18" t="s">
        <v>62</v>
      </c>
      <c r="E182" s="84" t="s">
        <v>1117</v>
      </c>
      <c r="F182" s="12" t="s">
        <v>12</v>
      </c>
      <c r="G182" s="13">
        <v>1</v>
      </c>
      <c r="H182" s="268">
        <f>VLOOKUP('2-  COMPOSIÇÕES '!E182,'3 - SERV. TABELAS OFICIAIS'!$D$4:$G$134,4,FALSE)</f>
        <v>0</v>
      </c>
      <c r="I182" s="15">
        <f t="shared" ref="I182:I189" si="50">TRUNC(H182*(1+$I$2/100),2)</f>
        <v>0</v>
      </c>
      <c r="J182" s="16">
        <f t="shared" ref="J182:J189" si="51">TRUNC(G182*I182,2)</f>
        <v>0</v>
      </c>
    </row>
    <row r="183" spans="1:10" ht="14.25">
      <c r="A183" s="147"/>
      <c r="B183" s="85" t="s">
        <v>536</v>
      </c>
      <c r="C183" s="96" t="str">
        <f>VLOOKUP('2-  COMPOSIÇÕES '!E183,'3 - SERV. TABELAS OFICIAIS'!$D$4:$G$134,2,FALSE)</f>
        <v>PREPARO DE CAIXA (C)</v>
      </c>
      <c r="D183" s="18" t="s">
        <v>62</v>
      </c>
      <c r="E183" s="18" t="s">
        <v>1104</v>
      </c>
      <c r="F183" s="18" t="s">
        <v>290</v>
      </c>
      <c r="G183" s="18">
        <v>2.25</v>
      </c>
      <c r="H183" s="268">
        <f>VLOOKUP('2-  COMPOSIÇÕES '!E183,'3 - SERV. TABELAS OFICIAIS'!$D$4:$G$134,4,FALSE)</f>
        <v>0</v>
      </c>
      <c r="I183" s="15">
        <f t="shared" si="50"/>
        <v>0</v>
      </c>
      <c r="J183" s="16">
        <f t="shared" si="51"/>
        <v>0</v>
      </c>
    </row>
    <row r="184" spans="1:10" ht="25.5">
      <c r="A184" s="147"/>
      <c r="B184" s="85" t="s">
        <v>537</v>
      </c>
      <c r="C184" s="96" t="str">
        <f>VLOOKUP('2-  COMPOSIÇÕES '!E184,'3 - SERV. TABELAS OFICIAIS'!$D$4:$G$134,2,FALSE)</f>
        <v>ATERRO DE VALAS, POÇOS E CAVAS COMPACTADO MECANICAMENTE, COM CONTROLE DO G.C. &gt;= 95% DO E.N.C. (C)</v>
      </c>
      <c r="D184" s="18" t="s">
        <v>62</v>
      </c>
      <c r="E184" s="18" t="s">
        <v>1125</v>
      </c>
      <c r="F184" s="18" t="s">
        <v>281</v>
      </c>
      <c r="G184" s="34">
        <f>G183-((0.2*0.2*PI()/4)*1.5)</f>
        <v>2.2028761101961529</v>
      </c>
      <c r="H184" s="268">
        <f>VLOOKUP('2-  COMPOSIÇÕES '!E184,'3 - SERV. TABELAS OFICIAIS'!$D$4:$G$134,4,FALSE)</f>
        <v>0</v>
      </c>
      <c r="I184" s="15">
        <f t="shared" si="50"/>
        <v>0</v>
      </c>
      <c r="J184" s="16">
        <f t="shared" si="51"/>
        <v>0</v>
      </c>
    </row>
    <row r="185" spans="1:10" ht="14.25">
      <c r="A185" s="147"/>
      <c r="B185" s="85" t="s">
        <v>538</v>
      </c>
      <c r="C185" s="96" t="str">
        <f>VLOOKUP('2-  COMPOSIÇÕES '!E185,'3 - SERV. TABELAS OFICIAIS'!$D$4:$G$134,2,FALSE)</f>
        <v>REGULARIZAÇÃO MECANIZADA DE SUPERFÍCIE (C)</v>
      </c>
      <c r="D185" s="18" t="s">
        <v>62</v>
      </c>
      <c r="E185" s="18" t="s">
        <v>1105</v>
      </c>
      <c r="F185" s="18" t="s">
        <v>290</v>
      </c>
      <c r="G185" s="18">
        <v>2.25</v>
      </c>
      <c r="H185" s="268">
        <f>VLOOKUP('2-  COMPOSIÇÕES '!E185,'3 - SERV. TABELAS OFICIAIS'!$D$4:$G$134,4,FALSE)</f>
        <v>0</v>
      </c>
      <c r="I185" s="15">
        <f t="shared" si="50"/>
        <v>0</v>
      </c>
      <c r="J185" s="16">
        <f t="shared" si="51"/>
        <v>0</v>
      </c>
    </row>
    <row r="186" spans="1:10" ht="25.5">
      <c r="A186" s="147"/>
      <c r="B186" s="85" t="s">
        <v>539</v>
      </c>
      <c r="C186" s="96" t="str">
        <f>VLOOKUP('2-  COMPOSIÇÕES '!E186,'3 - SERV. TABELAS OFICIAIS'!$D$4:$G$134,2,FALSE)</f>
        <v>RECOMPOSIÇÃO DE BASE E OU SUB-BASE PARA FECHAMENTO DE VALAS DE SOLO BRITA (50/50) - INCLUSO RETIRADA E COLOCAÇÃO DO MATERIAL</v>
      </c>
      <c r="D186" s="18" t="s">
        <v>228</v>
      </c>
      <c r="E186" s="18">
        <v>101842</v>
      </c>
      <c r="F186" s="18" t="s">
        <v>281</v>
      </c>
      <c r="G186" s="34">
        <f>G185*0.15</f>
        <v>0.33749999999999997</v>
      </c>
      <c r="H186" s="268">
        <f>VLOOKUP('2-  COMPOSIÇÕES '!E186,'3 - SERV. TABELAS OFICIAIS'!$D$4:$G$134,4,FALSE)</f>
        <v>0</v>
      </c>
      <c r="I186" s="15">
        <f t="shared" si="50"/>
        <v>0</v>
      </c>
      <c r="J186" s="16">
        <f t="shared" si="51"/>
        <v>0</v>
      </c>
    </row>
    <row r="187" spans="1:10" ht="25.5">
      <c r="A187" s="147"/>
      <c r="B187" s="85" t="s">
        <v>540</v>
      </c>
      <c r="C187" s="96" t="str">
        <f>VLOOKUP('2-  COMPOSIÇÕES '!E187,'3 - SERV. TABELAS OFICIAIS'!$D$4:$G$134,2,FALSE)</f>
        <v>POÇO DE INSPEÇÃO D=0,60 M EM TUBO DE CONCRETO C/PBJE - PROF. ATÉ 1,60 M - COM TAMPÃO DE FERRO FUNDIDO DE 600 MM (CONFORME PADRÃO SEMAE)</v>
      </c>
      <c r="D187" s="18" t="s">
        <v>62</v>
      </c>
      <c r="E187" s="12" t="s">
        <v>1010</v>
      </c>
      <c r="F187" s="17" t="s">
        <v>10</v>
      </c>
      <c r="G187" s="13">
        <v>1</v>
      </c>
      <c r="H187" s="268">
        <f>VLOOKUP('2-  COMPOSIÇÕES '!E187,'3 - SERV. TABELAS OFICIAIS'!$D$4:$G$134,4,FALSE)</f>
        <v>0</v>
      </c>
      <c r="I187" s="15">
        <f t="shared" si="50"/>
        <v>0</v>
      </c>
      <c r="J187" s="16">
        <f t="shared" si="51"/>
        <v>0</v>
      </c>
    </row>
    <row r="188" spans="1:10" ht="14.25">
      <c r="A188" s="147"/>
      <c r="B188" s="85" t="s">
        <v>541</v>
      </c>
      <c r="C188" s="96" t="str">
        <f>VLOOKUP('2-  COMPOSIÇÕES '!E188,'3 - SERV. TABELAS OFICIAIS'!$D$4:$G$134,2,FALSE)</f>
        <v>IMPRIMAÇÃO LIGANTE (C)</v>
      </c>
      <c r="D188" s="18" t="s">
        <v>62</v>
      </c>
      <c r="E188" s="18" t="s">
        <v>1101</v>
      </c>
      <c r="F188" s="18" t="s">
        <v>290</v>
      </c>
      <c r="G188" s="18">
        <v>2.25</v>
      </c>
      <c r="H188" s="268">
        <f>VLOOKUP('2-  COMPOSIÇÕES '!E188,'3 - SERV. TABELAS OFICIAIS'!$D$4:$G$134,4,FALSE)</f>
        <v>0</v>
      </c>
      <c r="I188" s="15">
        <f t="shared" si="50"/>
        <v>0</v>
      </c>
      <c r="J188" s="16">
        <f t="shared" si="51"/>
        <v>0</v>
      </c>
    </row>
    <row r="189" spans="1:10" ht="14.25">
      <c r="A189" s="147"/>
      <c r="B189" s="85" t="s">
        <v>542</v>
      </c>
      <c r="C189" s="96" t="str">
        <f>VLOOKUP('2-  COMPOSIÇÕES '!E189,'3 - SERV. TABELAS OFICIAIS'!$D$4:$G$134,2,FALSE)</f>
        <v>CAPA DE CONCRETO ASFÁLTICO (C)</v>
      </c>
      <c r="D189" s="18" t="s">
        <v>62</v>
      </c>
      <c r="E189" s="18" t="s">
        <v>1137</v>
      </c>
      <c r="F189" s="18" t="s">
        <v>281</v>
      </c>
      <c r="G189" s="18">
        <f>2.25*0.04</f>
        <v>0.09</v>
      </c>
      <c r="H189" s="268">
        <f>VLOOKUP('2-  COMPOSIÇÕES '!E189,'3 - SERV. TABELAS OFICIAIS'!$D$4:$G$134,4,FALSE)</f>
        <v>0</v>
      </c>
      <c r="I189" s="15">
        <f t="shared" si="50"/>
        <v>0</v>
      </c>
      <c r="J189" s="16">
        <f t="shared" si="51"/>
        <v>0</v>
      </c>
    </row>
    <row r="190" spans="1:10">
      <c r="A190" s="149" t="s">
        <v>1061</v>
      </c>
      <c r="B190" s="310"/>
      <c r="C190" s="311"/>
      <c r="D190" s="311"/>
      <c r="E190" s="311"/>
      <c r="F190" s="311"/>
      <c r="G190" s="311"/>
      <c r="H190" s="311"/>
      <c r="I190" s="36" t="str">
        <f>CONCATENATE("SUBTOTAL ",B176)</f>
        <v>SUBTOTAL 6.1.1</v>
      </c>
      <c r="J190" s="43">
        <f>SUM(J177:J189)</f>
        <v>0</v>
      </c>
    </row>
    <row r="191" spans="1:10">
      <c r="A191" s="148"/>
      <c r="B191" s="41" t="s">
        <v>85</v>
      </c>
      <c r="C191" s="329" t="s">
        <v>73</v>
      </c>
      <c r="D191" s="329"/>
      <c r="E191" s="329"/>
      <c r="F191" s="329"/>
      <c r="G191" s="329"/>
      <c r="H191" s="329"/>
      <c r="I191" s="329"/>
      <c r="J191" s="330"/>
    </row>
    <row r="192" spans="1:10" ht="25.5">
      <c r="A192" s="147"/>
      <c r="B192" s="85" t="s">
        <v>543</v>
      </c>
      <c r="C192" s="96" t="str">
        <f>VLOOKUP('2-  COMPOSIÇÕES '!E192,'3 - SERV. TABELAS OFICIAIS'!$D$4:$G$134,2,FALSE)</f>
        <v>VÁLVULA GAVETA C/FLANGES PN10 FERRO FUNDIDO DN=200 MM * (66,00 KG), ACION. VOLANTE, CUNHA DE BORRACHA, MÉTRICA CHATA, PINTURA EPÓXI EM PÓ</v>
      </c>
      <c r="D192" s="18" t="s">
        <v>62</v>
      </c>
      <c r="E192" s="84" t="s">
        <v>244</v>
      </c>
      <c r="F192" s="12" t="s">
        <v>10</v>
      </c>
      <c r="G192" s="13">
        <v>1</v>
      </c>
      <c r="H192" s="268">
        <f>VLOOKUP('2-  COMPOSIÇÕES '!E192,'3 - SERV. TABELAS OFICIAIS'!$D$4:$G$134,4,FALSE)</f>
        <v>0</v>
      </c>
      <c r="I192" s="15">
        <f t="shared" ref="I192" si="52">TRUNC(H192*(1+$I$3/100),2)</f>
        <v>0</v>
      </c>
      <c r="J192" s="16">
        <f t="shared" ref="J192" si="53">TRUNC(G192*I192,2)</f>
        <v>0</v>
      </c>
    </row>
    <row r="193" spans="1:10">
      <c r="A193" s="147"/>
      <c r="B193" s="85" t="s">
        <v>544</v>
      </c>
      <c r="C193" s="96" t="str">
        <f>VLOOKUP('2-  COMPOSIÇÕES '!E193,'3 - SERV. TABELAS OFICIAIS'!$D$4:$G$134,2,FALSE)</f>
        <v>TUBO PVC DEFOFO DN=200 MM PBJE NBR 7665 INFRAESTRUTURA ÁGUA</v>
      </c>
      <c r="D193" s="18" t="s">
        <v>62</v>
      </c>
      <c r="E193" s="84" t="s">
        <v>248</v>
      </c>
      <c r="F193" s="12" t="s">
        <v>12</v>
      </c>
      <c r="G193" s="13">
        <f>G192</f>
        <v>1</v>
      </c>
      <c r="H193" s="268">
        <f>VLOOKUP('2-  COMPOSIÇÕES '!E193,'3 - SERV. TABELAS OFICIAIS'!$D$4:$G$134,4,FALSE)</f>
        <v>0</v>
      </c>
      <c r="I193" s="15">
        <f t="shared" ref="I193:I195" si="54">TRUNC(H193*(1+$I$3/100),2)</f>
        <v>0</v>
      </c>
      <c r="J193" s="16">
        <f t="shared" ref="J193:J195" si="55">TRUNC(G193*I193,2)</f>
        <v>0</v>
      </c>
    </row>
    <row r="194" spans="1:10" ht="25.5">
      <c r="A194" s="147"/>
      <c r="B194" s="85" t="s">
        <v>545</v>
      </c>
      <c r="C194" s="96" t="str">
        <f>VLOOKUP('2-  COMPOSIÇÕES '!E194,'3 - SERV. TABELAS OFICIAIS'!$D$4:$G$134,2,FALSE)</f>
        <v>LUVA DE CORRER PVC DEFOFO DN=200 MM JUNTA ELÁSTICA NBR 7665 INFRAESTRUTURA ÁGUA</v>
      </c>
      <c r="D194" s="18" t="s">
        <v>62</v>
      </c>
      <c r="E194" s="84" t="s">
        <v>247</v>
      </c>
      <c r="F194" s="12" t="s">
        <v>10</v>
      </c>
      <c r="G194" s="13">
        <f>G192*2</f>
        <v>2</v>
      </c>
      <c r="H194" s="268">
        <f>VLOOKUP('2-  COMPOSIÇÕES '!E194,'3 - SERV. TABELAS OFICIAIS'!$D$4:$G$134,4,FALSE)</f>
        <v>0</v>
      </c>
      <c r="I194" s="15">
        <f t="shared" si="54"/>
        <v>0</v>
      </c>
      <c r="J194" s="16">
        <f t="shared" si="55"/>
        <v>0</v>
      </c>
    </row>
    <row r="195" spans="1:10">
      <c r="A195" s="147"/>
      <c r="B195" s="85" t="s">
        <v>546</v>
      </c>
      <c r="C195" s="96" t="str">
        <f>VLOOKUP('2-  COMPOSIÇÕES '!E195,'3 - SERV. TABELAS OFICIAIS'!$D$4:$G$134,2,FALSE)</f>
        <v>GUIA RETA DE CONCRETO 15 X 30 X 100 CM PADRÃO PMSP</v>
      </c>
      <c r="D195" s="18" t="s">
        <v>62</v>
      </c>
      <c r="E195" s="12" t="s">
        <v>239</v>
      </c>
      <c r="F195" s="12" t="s">
        <v>12</v>
      </c>
      <c r="G195" s="13">
        <v>1</v>
      </c>
      <c r="H195" s="268">
        <f>VLOOKUP('2-  COMPOSIÇÕES '!E195,'3 - SERV. TABELAS OFICIAIS'!$D$4:$G$134,4,FALSE)</f>
        <v>0</v>
      </c>
      <c r="I195" s="14">
        <f t="shared" si="54"/>
        <v>0</v>
      </c>
      <c r="J195" s="16">
        <f t="shared" si="55"/>
        <v>0</v>
      </c>
    </row>
    <row r="196" spans="1:10">
      <c r="A196" s="149" t="s">
        <v>1061</v>
      </c>
      <c r="B196" s="310"/>
      <c r="C196" s="311"/>
      <c r="D196" s="311"/>
      <c r="E196" s="311"/>
      <c r="F196" s="311"/>
      <c r="G196" s="311"/>
      <c r="H196" s="311"/>
      <c r="I196" s="36" t="str">
        <f>CONCATENATE("SUBTOTAL ",B191)</f>
        <v>SUBTOTAL 6.1.2</v>
      </c>
      <c r="J196" s="43">
        <f>SUM(J192:J195)</f>
        <v>0</v>
      </c>
    </row>
    <row r="197" spans="1:10">
      <c r="A197" s="144"/>
      <c r="B197" s="41" t="s">
        <v>86</v>
      </c>
      <c r="C197" s="314" t="s">
        <v>72</v>
      </c>
      <c r="D197" s="314"/>
      <c r="E197" s="314"/>
      <c r="F197" s="314"/>
      <c r="G197" s="314"/>
      <c r="H197" s="314"/>
      <c r="I197" s="314"/>
      <c r="J197" s="315"/>
    </row>
    <row r="198" spans="1:10" ht="14.25">
      <c r="A198" s="147"/>
      <c r="B198" s="85" t="s">
        <v>547</v>
      </c>
      <c r="C198" s="96" t="str">
        <f>VLOOKUP('2-  COMPOSIÇÕES '!E198,'3 - SERV. TABELAS OFICIAIS'!$D$4:$G$134,2,FALSE)</f>
        <v>PESQUISA DE INTERFERÊNCIA</v>
      </c>
      <c r="D198" s="18" t="s">
        <v>62</v>
      </c>
      <c r="E198" s="12" t="s">
        <v>1008</v>
      </c>
      <c r="F198" s="17" t="s">
        <v>281</v>
      </c>
      <c r="G198" s="34">
        <v>1</v>
      </c>
      <c r="H198" s="268">
        <f>VLOOKUP('2-  COMPOSIÇÕES '!E198,'3 - SERV. TABELAS OFICIAIS'!$D$4:$G$134,4,FALSE)</f>
        <v>0</v>
      </c>
      <c r="I198" s="15">
        <f t="shared" ref="I198:I201" si="56">TRUNC(H198*(1+$I$2/100),2)</f>
        <v>0</v>
      </c>
      <c r="J198" s="16">
        <f t="shared" ref="J198:J201" si="57">TRUNC(G198*I198,2)</f>
        <v>0</v>
      </c>
    </row>
    <row r="199" spans="1:10" ht="14.25">
      <c r="A199" s="147"/>
      <c r="B199" s="85" t="s">
        <v>548</v>
      </c>
      <c r="C199" s="96" t="str">
        <f>VLOOKUP('2-  COMPOSIÇÕES '!E199,'3 - SERV. TABELAS OFICIAIS'!$D$4:$G$134,2,FALSE)</f>
        <v>ESCAVAÇÃO MECANIZADA DE ÁREA EM SOLO NÃO ROCHOSO</v>
      </c>
      <c r="D199" s="18" t="s">
        <v>62</v>
      </c>
      <c r="E199" s="12" t="s">
        <v>1009</v>
      </c>
      <c r="F199" s="17" t="s">
        <v>281</v>
      </c>
      <c r="G199" s="13">
        <v>1.96</v>
      </c>
      <c r="H199" s="268">
        <f>VLOOKUP('2-  COMPOSIÇÕES '!E199,'3 - SERV. TABELAS OFICIAIS'!$D$4:$G$134,4,FALSE)</f>
        <v>0</v>
      </c>
      <c r="I199" s="15">
        <f t="shared" si="56"/>
        <v>0</v>
      </c>
      <c r="J199" s="16">
        <f t="shared" si="57"/>
        <v>0</v>
      </c>
    </row>
    <row r="200" spans="1:10" ht="14.25">
      <c r="A200" s="147"/>
      <c r="B200" s="85" t="s">
        <v>549</v>
      </c>
      <c r="C200" s="96" t="str">
        <f>VLOOKUP('2-  COMPOSIÇÕES '!E200,'3 - SERV. TABELAS OFICIAIS'!$D$4:$G$134,2,FALSE)</f>
        <v>ESCAVAÇÃO EM QUALQUER TERRENO, EXCETO ROCHA, PROF. DE 1,25 A 3,00 M (C)</v>
      </c>
      <c r="D200" s="18" t="s">
        <v>62</v>
      </c>
      <c r="E200" s="12" t="s">
        <v>1129</v>
      </c>
      <c r="F200" s="17" t="s">
        <v>281</v>
      </c>
      <c r="G200" s="13">
        <v>2.5499999999999998</v>
      </c>
      <c r="H200" s="268">
        <f>VLOOKUP('2-  COMPOSIÇÕES '!E200,'3 - SERV. TABELAS OFICIAIS'!$D$4:$G$134,4,FALSE)</f>
        <v>0</v>
      </c>
      <c r="I200" s="15">
        <f t="shared" si="56"/>
        <v>0</v>
      </c>
      <c r="J200" s="16">
        <f t="shared" si="57"/>
        <v>0</v>
      </c>
    </row>
    <row r="201" spans="1:10" ht="14.25">
      <c r="A201" s="147"/>
      <c r="B201" s="85" t="s">
        <v>550</v>
      </c>
      <c r="C201" s="96" t="str">
        <f>VLOOKUP('2-  COMPOSIÇÕES '!E201,'3 - SERV. TABELAS OFICIAIS'!$D$4:$G$134,2,FALSE)</f>
        <v>CARGA E DESCARGA - SOLO (C)</v>
      </c>
      <c r="D201" s="18" t="s">
        <v>62</v>
      </c>
      <c r="E201" s="12" t="s">
        <v>1131</v>
      </c>
      <c r="F201" s="17" t="s">
        <v>281</v>
      </c>
      <c r="G201" s="13">
        <v>1.96</v>
      </c>
      <c r="H201" s="268">
        <f>VLOOKUP('2-  COMPOSIÇÕES '!E201,'3 - SERV. TABELAS OFICIAIS'!$D$4:$G$134,4,FALSE)</f>
        <v>0</v>
      </c>
      <c r="I201" s="15">
        <f t="shared" si="56"/>
        <v>0</v>
      </c>
      <c r="J201" s="16">
        <f t="shared" si="57"/>
        <v>0</v>
      </c>
    </row>
    <row r="202" spans="1:10" ht="14.25">
      <c r="A202" s="147"/>
      <c r="B202" s="85" t="s">
        <v>551</v>
      </c>
      <c r="C202" s="96" t="str">
        <f>VLOOKUP('2-  COMPOSIÇÕES '!E202,'3 - SERV. TABELAS OFICIAIS'!$D$4:$G$134,2,FALSE)</f>
        <v>TRANSPORTE DE MATERIAL ESCAVADO - SOLO (C) - (DMT 15 KM)</v>
      </c>
      <c r="D202" s="18" t="s">
        <v>62</v>
      </c>
      <c r="E202" s="12" t="s">
        <v>1133</v>
      </c>
      <c r="F202" s="17" t="s">
        <v>289</v>
      </c>
      <c r="G202" s="13">
        <f>((G199+G200)*1.25)*15</f>
        <v>84.562499999999986</v>
      </c>
      <c r="H202" s="268">
        <f>VLOOKUP('2-  COMPOSIÇÕES '!E202,'3 - SERV. TABELAS OFICIAIS'!$D$4:$G$134,4,FALSE)</f>
        <v>0</v>
      </c>
      <c r="I202" s="15">
        <f>TRUNC(H202*(1+$I$2/100),2)</f>
        <v>0</v>
      </c>
      <c r="J202" s="16">
        <f>TRUNC(G202*I202,2)</f>
        <v>0</v>
      </c>
    </row>
    <row r="203" spans="1:10" ht="25.5">
      <c r="A203" s="147"/>
      <c r="B203" s="85" t="s">
        <v>552</v>
      </c>
      <c r="C203" s="96" t="str">
        <f>VLOOKUP('2-  COMPOSIÇÕES '!E203,'3 - SERV. TABELAS OFICIAIS'!$D$4:$G$134,2,FALSE)</f>
        <v>ASSENTAMENTO PARA REDES DE ÁGUA, TUBOS E PEÇAS, DN 200 MM, EM PVC RÍGIDO, RPVC E DEFOFO (C)</v>
      </c>
      <c r="D203" s="18" t="s">
        <v>62</v>
      </c>
      <c r="E203" s="84" t="s">
        <v>1117</v>
      </c>
      <c r="F203" s="12" t="s">
        <v>12</v>
      </c>
      <c r="G203" s="13">
        <v>1</v>
      </c>
      <c r="H203" s="268">
        <f>VLOOKUP('2-  COMPOSIÇÕES '!E203,'3 - SERV. TABELAS OFICIAIS'!$D$4:$G$134,4,FALSE)</f>
        <v>0</v>
      </c>
      <c r="I203" s="15">
        <f t="shared" ref="I203:I207" si="58">TRUNC(H203*(1+$I$2/100),2)</f>
        <v>0</v>
      </c>
      <c r="J203" s="16">
        <f t="shared" ref="J203:J207" si="59">TRUNC(G203*I203,2)</f>
        <v>0</v>
      </c>
    </row>
    <row r="204" spans="1:10" ht="14.25">
      <c r="A204" s="147"/>
      <c r="B204" s="85" t="s">
        <v>553</v>
      </c>
      <c r="C204" s="96" t="str">
        <f>VLOOKUP('2-  COMPOSIÇÕES '!E204,'3 - SERV. TABELAS OFICIAIS'!$D$4:$G$134,2,FALSE)</f>
        <v>PREPARO DE CAIXA (C)</v>
      </c>
      <c r="D204" s="18" t="s">
        <v>62</v>
      </c>
      <c r="E204" s="18" t="s">
        <v>1104</v>
      </c>
      <c r="F204" s="18" t="s">
        <v>290</v>
      </c>
      <c r="G204" s="18">
        <v>2.25</v>
      </c>
      <c r="H204" s="268">
        <f>VLOOKUP('2-  COMPOSIÇÕES '!E204,'3 - SERV. TABELAS OFICIAIS'!$D$4:$G$134,4,FALSE)</f>
        <v>0</v>
      </c>
      <c r="I204" s="15">
        <f t="shared" si="58"/>
        <v>0</v>
      </c>
      <c r="J204" s="16">
        <f t="shared" si="59"/>
        <v>0</v>
      </c>
    </row>
    <row r="205" spans="1:10" ht="25.5">
      <c r="A205" s="147"/>
      <c r="B205" s="85" t="s">
        <v>554</v>
      </c>
      <c r="C205" s="96" t="str">
        <f>VLOOKUP('2-  COMPOSIÇÕES '!E205,'3 - SERV. TABELAS OFICIAIS'!$D$4:$G$134,2,FALSE)</f>
        <v>ATERRO DE VALAS, POÇOS E CAVAS COMPACTADO MECANICAMENTE, COM CONTROLE DO G.C. &gt;= 95% DO E.N.C. (C)</v>
      </c>
      <c r="D205" s="18" t="s">
        <v>62</v>
      </c>
      <c r="E205" s="18" t="s">
        <v>1125</v>
      </c>
      <c r="F205" s="18" t="s">
        <v>281</v>
      </c>
      <c r="G205" s="34">
        <f>G204-((0.2*0.2*PI()/4)*1.5)</f>
        <v>2.2028761101961529</v>
      </c>
      <c r="H205" s="268">
        <f>VLOOKUP('2-  COMPOSIÇÕES '!E205,'3 - SERV. TABELAS OFICIAIS'!$D$4:$G$134,4,FALSE)</f>
        <v>0</v>
      </c>
      <c r="I205" s="15">
        <f t="shared" si="58"/>
        <v>0</v>
      </c>
      <c r="J205" s="16">
        <f t="shared" si="59"/>
        <v>0</v>
      </c>
    </row>
    <row r="206" spans="1:10" ht="14.25">
      <c r="A206" s="147"/>
      <c r="B206" s="85" t="s">
        <v>555</v>
      </c>
      <c r="C206" s="96" t="str">
        <f>VLOOKUP('2-  COMPOSIÇÕES '!E206,'3 - SERV. TABELAS OFICIAIS'!$D$4:$G$134,2,FALSE)</f>
        <v>REGULARIZAÇÃO MECANIZADA DE SUPERFÍCIE (C)</v>
      </c>
      <c r="D206" s="18" t="s">
        <v>62</v>
      </c>
      <c r="E206" s="18" t="s">
        <v>1105</v>
      </c>
      <c r="F206" s="18" t="s">
        <v>290</v>
      </c>
      <c r="G206" s="18">
        <v>2.25</v>
      </c>
      <c r="H206" s="268">
        <f>VLOOKUP('2-  COMPOSIÇÕES '!E206,'3 - SERV. TABELAS OFICIAIS'!$D$4:$G$134,4,FALSE)</f>
        <v>0</v>
      </c>
      <c r="I206" s="15">
        <f t="shared" si="58"/>
        <v>0</v>
      </c>
      <c r="J206" s="16">
        <f t="shared" si="59"/>
        <v>0</v>
      </c>
    </row>
    <row r="207" spans="1:10" ht="25.5">
      <c r="A207" s="147"/>
      <c r="B207" s="85" t="s">
        <v>556</v>
      </c>
      <c r="C207" s="96" t="str">
        <f>VLOOKUP('2-  COMPOSIÇÕES '!E207,'3 - SERV. TABELAS OFICIAIS'!$D$4:$G$134,2,FALSE)</f>
        <v>POÇO DE INSPEÇÃO D=0,60 M EM TUBO DE CONCRETO C/PBJE - PROF. ATÉ 1,60 M - COM TAMPÃO DE FERRO FUNDIDO DE 600 MM (CONFORME PADRÃO SEMAE)</v>
      </c>
      <c r="D207" s="18" t="s">
        <v>62</v>
      </c>
      <c r="E207" s="12" t="s">
        <v>1010</v>
      </c>
      <c r="F207" s="17" t="s">
        <v>10</v>
      </c>
      <c r="G207" s="13">
        <v>1</v>
      </c>
      <c r="H207" s="268">
        <f>VLOOKUP('2-  COMPOSIÇÕES '!E207,'3 - SERV. TABELAS OFICIAIS'!$D$4:$G$134,4,FALSE)</f>
        <v>0</v>
      </c>
      <c r="I207" s="15">
        <f t="shared" si="58"/>
        <v>0</v>
      </c>
      <c r="J207" s="16">
        <f t="shared" si="59"/>
        <v>0</v>
      </c>
    </row>
    <row r="208" spans="1:10">
      <c r="A208" s="149" t="s">
        <v>1061</v>
      </c>
      <c r="B208" s="310"/>
      <c r="C208" s="311"/>
      <c r="D208" s="311"/>
      <c r="E208" s="311"/>
      <c r="F208" s="311"/>
      <c r="G208" s="311"/>
      <c r="H208" s="311"/>
      <c r="I208" s="36" t="str">
        <f>CONCATENATE("SUBTOTAL ",B197)</f>
        <v>SUBTOTAL 6.2.1</v>
      </c>
      <c r="J208" s="43">
        <f>SUM(J198:J207)</f>
        <v>0</v>
      </c>
    </row>
    <row r="209" spans="1:10">
      <c r="A209" s="148"/>
      <c r="B209" s="41" t="s">
        <v>87</v>
      </c>
      <c r="C209" s="329" t="s">
        <v>74</v>
      </c>
      <c r="D209" s="329"/>
      <c r="E209" s="329"/>
      <c r="F209" s="329"/>
      <c r="G209" s="329"/>
      <c r="H209" s="329"/>
      <c r="I209" s="329"/>
      <c r="J209" s="330"/>
    </row>
    <row r="210" spans="1:10" ht="25.5">
      <c r="A210" s="147"/>
      <c r="B210" s="85" t="s">
        <v>557</v>
      </c>
      <c r="C210" s="96" t="str">
        <f>VLOOKUP('2-  COMPOSIÇÕES '!E210,'3 - SERV. TABELAS OFICIAIS'!$D$4:$G$134,2,FALSE)</f>
        <v>VÁLVULA GAVETA C/FLANGES PN10 FERRO FUNDIDO DN=200 MM * (66,00 KG), ACION. VOLANTE, CUNHA DE BORRACHA, MÉTRICA CHATA, PINTURA EPÓXI EM PÓ</v>
      </c>
      <c r="D210" s="18" t="s">
        <v>62</v>
      </c>
      <c r="E210" s="84" t="s">
        <v>244</v>
      </c>
      <c r="F210" s="12" t="s">
        <v>10</v>
      </c>
      <c r="G210" s="13">
        <v>1</v>
      </c>
      <c r="H210" s="268">
        <f>VLOOKUP('2-  COMPOSIÇÕES '!E210,'3 - SERV. TABELAS OFICIAIS'!$D$4:$G$134,4,FALSE)</f>
        <v>0</v>
      </c>
      <c r="I210" s="15">
        <f t="shared" ref="I210" si="60">TRUNC(H210*(1+$I$3/100),2)</f>
        <v>0</v>
      </c>
      <c r="J210" s="16">
        <f t="shared" ref="J210" si="61">TRUNC(G210*I210,2)</f>
        <v>0</v>
      </c>
    </row>
    <row r="211" spans="1:10">
      <c r="A211" s="147"/>
      <c r="B211" s="85" t="s">
        <v>558</v>
      </c>
      <c r="C211" s="96" t="str">
        <f>VLOOKUP('2-  COMPOSIÇÕES '!E211,'3 - SERV. TABELAS OFICIAIS'!$D$4:$G$134,2,FALSE)</f>
        <v>TUBO PVC DEFOFO DN=200 MM PBJE NBR 7665 INFRAESTRUTURA ÁGUA</v>
      </c>
      <c r="D211" s="18" t="s">
        <v>62</v>
      </c>
      <c r="E211" s="12" t="s">
        <v>248</v>
      </c>
      <c r="F211" s="12" t="s">
        <v>12</v>
      </c>
      <c r="G211" s="13">
        <f>G210</f>
        <v>1</v>
      </c>
      <c r="H211" s="268">
        <f>VLOOKUP('2-  COMPOSIÇÕES '!E211,'3 - SERV. TABELAS OFICIAIS'!$D$4:$G$134,4,FALSE)</f>
        <v>0</v>
      </c>
      <c r="I211" s="15">
        <f t="shared" ref="I211:I213" si="62">TRUNC(H211*(1+$I$3/100),2)</f>
        <v>0</v>
      </c>
      <c r="J211" s="16">
        <f t="shared" ref="J211:J213" si="63">TRUNC(G211*I211,2)</f>
        <v>0</v>
      </c>
    </row>
    <row r="212" spans="1:10" ht="25.5">
      <c r="A212" s="147"/>
      <c r="B212" s="85" t="s">
        <v>559</v>
      </c>
      <c r="C212" s="96" t="str">
        <f>VLOOKUP('2-  COMPOSIÇÕES '!E212,'3 - SERV. TABELAS OFICIAIS'!$D$4:$G$134,2,FALSE)</f>
        <v>LUVA DE CORRER PVC DEFOFO DN=200 MM JUNTA ELÁSTICA NBR 7665 INFRAESTRUTURA ÁGUA</v>
      </c>
      <c r="D212" s="18" t="s">
        <v>62</v>
      </c>
      <c r="E212" s="12" t="s">
        <v>247</v>
      </c>
      <c r="F212" s="12" t="s">
        <v>10</v>
      </c>
      <c r="G212" s="13">
        <f>G210*2</f>
        <v>2</v>
      </c>
      <c r="H212" s="268">
        <f>VLOOKUP('2-  COMPOSIÇÕES '!E212,'3 - SERV. TABELAS OFICIAIS'!$D$4:$G$134,4,FALSE)</f>
        <v>0</v>
      </c>
      <c r="I212" s="15">
        <f t="shared" si="62"/>
        <v>0</v>
      </c>
      <c r="J212" s="16">
        <f t="shared" si="63"/>
        <v>0</v>
      </c>
    </row>
    <row r="213" spans="1:10">
      <c r="A213" s="147"/>
      <c r="B213" s="85" t="s">
        <v>560</v>
      </c>
      <c r="C213" s="96" t="str">
        <f>VLOOKUP('2-  COMPOSIÇÕES '!E213,'3 - SERV. TABELAS OFICIAIS'!$D$4:$G$134,2,FALSE)</f>
        <v>GUIA RETA DE CONCRETO 15 X 30 X 100 CM PADRÃO PMSP</v>
      </c>
      <c r="D213" s="18" t="s">
        <v>62</v>
      </c>
      <c r="E213" s="12" t="s">
        <v>239</v>
      </c>
      <c r="F213" s="12" t="s">
        <v>12</v>
      </c>
      <c r="G213" s="13">
        <v>1</v>
      </c>
      <c r="H213" s="268">
        <f>VLOOKUP('2-  COMPOSIÇÕES '!E213,'3 - SERV. TABELAS OFICIAIS'!$D$4:$G$134,4,FALSE)</f>
        <v>0</v>
      </c>
      <c r="I213" s="14">
        <f t="shared" si="62"/>
        <v>0</v>
      </c>
      <c r="J213" s="16">
        <f t="shared" si="63"/>
        <v>0</v>
      </c>
    </row>
    <row r="214" spans="1:10">
      <c r="A214" s="149" t="s">
        <v>1061</v>
      </c>
      <c r="B214" s="310"/>
      <c r="C214" s="311"/>
      <c r="D214" s="311"/>
      <c r="E214" s="311"/>
      <c r="F214" s="311"/>
      <c r="G214" s="311"/>
      <c r="H214" s="311"/>
      <c r="I214" s="36" t="str">
        <f>CONCATENATE("SUBTOTAL ",B209)</f>
        <v>SUBTOTAL 6.2.2</v>
      </c>
      <c r="J214" s="43">
        <f>SUM(J210:J213)</f>
        <v>0</v>
      </c>
    </row>
    <row r="215" spans="1:10">
      <c r="A215" s="144"/>
      <c r="B215" s="41" t="s">
        <v>91</v>
      </c>
      <c r="C215" s="314" t="s">
        <v>192</v>
      </c>
      <c r="D215" s="314"/>
      <c r="E215" s="314"/>
      <c r="F215" s="314"/>
      <c r="G215" s="314"/>
      <c r="H215" s="314"/>
      <c r="I215" s="314"/>
      <c r="J215" s="315"/>
    </row>
    <row r="216" spans="1:10">
      <c r="A216" s="144"/>
      <c r="B216" s="41" t="s">
        <v>92</v>
      </c>
      <c r="C216" s="314" t="s">
        <v>71</v>
      </c>
      <c r="D216" s="314"/>
      <c r="E216" s="314"/>
      <c r="F216" s="314"/>
      <c r="G216" s="314"/>
      <c r="H216" s="314"/>
      <c r="I216" s="314"/>
      <c r="J216" s="315"/>
    </row>
    <row r="217" spans="1:10" ht="14.25">
      <c r="A217" s="147"/>
      <c r="B217" s="85" t="s">
        <v>561</v>
      </c>
      <c r="C217" s="96" t="str">
        <f>VLOOKUP('2-  COMPOSIÇÕES '!E217,'3 - SERV. TABELAS OFICIAIS'!$D$4:$G$134,2,FALSE)</f>
        <v>PESQUISA DE INTERFERÊNCIA</v>
      </c>
      <c r="D217" s="18" t="s">
        <v>62</v>
      </c>
      <c r="E217" s="12" t="s">
        <v>1008</v>
      </c>
      <c r="F217" s="17" t="s">
        <v>281</v>
      </c>
      <c r="G217" s="34">
        <v>1</v>
      </c>
      <c r="H217" s="268">
        <f>VLOOKUP('2-  COMPOSIÇÕES '!E217,'3 - SERV. TABELAS OFICIAIS'!$D$4:$G$134,4,FALSE)</f>
        <v>0</v>
      </c>
      <c r="I217" s="15">
        <f t="shared" ref="I217:I220" si="64">TRUNC(H217*(1+$I$2/100),2)</f>
        <v>0</v>
      </c>
      <c r="J217" s="16">
        <f t="shared" ref="J217:J220" si="65">TRUNC(G217*I217,2)</f>
        <v>0</v>
      </c>
    </row>
    <row r="218" spans="1:10" ht="14.25">
      <c r="A218" s="147"/>
      <c r="B218" s="85" t="s">
        <v>562</v>
      </c>
      <c r="C218" s="96" t="str">
        <f>VLOOKUP('2-  COMPOSIÇÕES '!E218,'3 - SERV. TABELAS OFICIAIS'!$D$4:$G$134,2,FALSE)</f>
        <v>ESCAVAÇÃO MECANIZADA DE ÁREA EM SOLO NÃO ROCHOSO</v>
      </c>
      <c r="D218" s="18" t="s">
        <v>62</v>
      </c>
      <c r="E218" s="12" t="s">
        <v>1009</v>
      </c>
      <c r="F218" s="17" t="s">
        <v>281</v>
      </c>
      <c r="G218" s="13">
        <v>1.96</v>
      </c>
      <c r="H218" s="268">
        <f>VLOOKUP('2-  COMPOSIÇÕES '!E218,'3 - SERV. TABELAS OFICIAIS'!$D$4:$G$134,4,FALSE)</f>
        <v>0</v>
      </c>
      <c r="I218" s="15">
        <f t="shared" si="64"/>
        <v>0</v>
      </c>
      <c r="J218" s="16">
        <f t="shared" si="65"/>
        <v>0</v>
      </c>
    </row>
    <row r="219" spans="1:10" ht="14.25">
      <c r="A219" s="147"/>
      <c r="B219" s="85" t="s">
        <v>563</v>
      </c>
      <c r="C219" s="96" t="str">
        <f>VLOOKUP('2-  COMPOSIÇÕES '!E219,'3 - SERV. TABELAS OFICIAIS'!$D$4:$G$134,2,FALSE)</f>
        <v>ESCAVAÇÃO EM QUALQUER TERRENO, EXCETO ROCHA, PROF. DE 1,25 A 3,00 M (C)</v>
      </c>
      <c r="D219" s="18" t="s">
        <v>62</v>
      </c>
      <c r="E219" s="12" t="s">
        <v>1129</v>
      </c>
      <c r="F219" s="17" t="s">
        <v>281</v>
      </c>
      <c r="G219" s="13">
        <v>2.5499999999999998</v>
      </c>
      <c r="H219" s="268">
        <f>VLOOKUP('2-  COMPOSIÇÕES '!E219,'3 - SERV. TABELAS OFICIAIS'!$D$4:$G$134,4,FALSE)</f>
        <v>0</v>
      </c>
      <c r="I219" s="15">
        <f t="shared" si="64"/>
        <v>0</v>
      </c>
      <c r="J219" s="16">
        <f t="shared" si="65"/>
        <v>0</v>
      </c>
    </row>
    <row r="220" spans="1:10" ht="14.25">
      <c r="A220" s="147"/>
      <c r="B220" s="85" t="s">
        <v>564</v>
      </c>
      <c r="C220" s="96" t="str">
        <f>VLOOKUP('2-  COMPOSIÇÕES '!E220,'3 - SERV. TABELAS OFICIAIS'!$D$4:$G$134,2,FALSE)</f>
        <v>CARGA E DESCARGA - SOLO (C)</v>
      </c>
      <c r="D220" s="18" t="s">
        <v>62</v>
      </c>
      <c r="E220" s="12" t="s">
        <v>1131</v>
      </c>
      <c r="F220" s="17" t="s">
        <v>281</v>
      </c>
      <c r="G220" s="13">
        <v>1.96</v>
      </c>
      <c r="H220" s="268">
        <f>VLOOKUP('2-  COMPOSIÇÕES '!E220,'3 - SERV. TABELAS OFICIAIS'!$D$4:$G$134,4,FALSE)</f>
        <v>0</v>
      </c>
      <c r="I220" s="15">
        <f t="shared" si="64"/>
        <v>0</v>
      </c>
      <c r="J220" s="16">
        <f t="shared" si="65"/>
        <v>0</v>
      </c>
    </row>
    <row r="221" spans="1:10" ht="14.25">
      <c r="A221" s="147"/>
      <c r="B221" s="85" t="s">
        <v>565</v>
      </c>
      <c r="C221" s="96" t="str">
        <f>VLOOKUP('2-  COMPOSIÇÕES '!E221,'3 - SERV. TABELAS OFICIAIS'!$D$4:$G$134,2,FALSE)</f>
        <v>TRANSPORTE DE MATERIAL ESCAVADO - SOLO (C) - (DMT 15 KM)</v>
      </c>
      <c r="D221" s="18" t="s">
        <v>62</v>
      </c>
      <c r="E221" s="12" t="s">
        <v>1133</v>
      </c>
      <c r="F221" s="17" t="s">
        <v>289</v>
      </c>
      <c r="G221" s="13">
        <f>((G218+G219)*1.25)*15</f>
        <v>84.562499999999986</v>
      </c>
      <c r="H221" s="268">
        <f>VLOOKUP('2-  COMPOSIÇÕES '!E221,'3 - SERV. TABELAS OFICIAIS'!$D$4:$G$134,4,FALSE)</f>
        <v>0</v>
      </c>
      <c r="I221" s="15">
        <f>TRUNC(H221*(1+$I$2/100),2)</f>
        <v>0</v>
      </c>
      <c r="J221" s="16">
        <f>TRUNC(G221*I221,2)</f>
        <v>0</v>
      </c>
    </row>
    <row r="222" spans="1:10" ht="25.5">
      <c r="A222" s="147"/>
      <c r="B222" s="85" t="s">
        <v>566</v>
      </c>
      <c r="C222" s="96" t="str">
        <f>VLOOKUP('2-  COMPOSIÇÕES '!E222,'3 - SERV. TABELAS OFICIAIS'!$D$4:$G$134,2,FALSE)</f>
        <v>ASSENTAMENTO PARA REDES DE ÁGUA, TUBOS E PEÇAS, DN 300 MM, EM PVC RÍGIDO, RPVC E DEFOFO (C)</v>
      </c>
      <c r="D222" s="18" t="s">
        <v>62</v>
      </c>
      <c r="E222" s="12" t="s">
        <v>1115</v>
      </c>
      <c r="F222" s="12" t="s">
        <v>12</v>
      </c>
      <c r="G222" s="13">
        <v>1</v>
      </c>
      <c r="H222" s="268">
        <f>VLOOKUP('2-  COMPOSIÇÕES '!E222,'3 - SERV. TABELAS OFICIAIS'!$D$4:$G$134,4,FALSE)</f>
        <v>0</v>
      </c>
      <c r="I222" s="15">
        <f t="shared" ref="I222:I229" si="66">TRUNC(H222*(1+$I$2/100),2)</f>
        <v>0</v>
      </c>
      <c r="J222" s="16">
        <f>TRUNC(G222*I222,2)</f>
        <v>0</v>
      </c>
    </row>
    <row r="223" spans="1:10" ht="14.25">
      <c r="A223" s="147"/>
      <c r="B223" s="85" t="s">
        <v>567</v>
      </c>
      <c r="C223" s="96" t="str">
        <f>VLOOKUP('2-  COMPOSIÇÕES '!E223,'3 - SERV. TABELAS OFICIAIS'!$D$4:$G$134,2,FALSE)</f>
        <v>PREPARO DE CAIXA (C)</v>
      </c>
      <c r="D223" s="18" t="s">
        <v>62</v>
      </c>
      <c r="E223" s="18" t="s">
        <v>1104</v>
      </c>
      <c r="F223" s="18" t="s">
        <v>290</v>
      </c>
      <c r="G223" s="18">
        <v>2.25</v>
      </c>
      <c r="H223" s="268">
        <f>VLOOKUP('2-  COMPOSIÇÕES '!E223,'3 - SERV. TABELAS OFICIAIS'!$D$4:$G$134,4,FALSE)</f>
        <v>0</v>
      </c>
      <c r="I223" s="15">
        <f t="shared" si="66"/>
        <v>0</v>
      </c>
      <c r="J223" s="16">
        <f t="shared" ref="J223:J229" si="67">TRUNC(G223*I223,2)</f>
        <v>0</v>
      </c>
    </row>
    <row r="224" spans="1:10" ht="25.5">
      <c r="A224" s="147"/>
      <c r="B224" s="85" t="s">
        <v>568</v>
      </c>
      <c r="C224" s="96" t="str">
        <f>VLOOKUP('2-  COMPOSIÇÕES '!E224,'3 - SERV. TABELAS OFICIAIS'!$D$4:$G$134,2,FALSE)</f>
        <v>ATERRO DE VALAS, POÇOS E CAVAS COMPACTADO MECANICAMENTE, COM CONTROLE DO G.C. &gt;= 95% DO E.N.C. (C)</v>
      </c>
      <c r="D224" s="18" t="s">
        <v>62</v>
      </c>
      <c r="E224" s="88" t="s">
        <v>1125</v>
      </c>
      <c r="F224" s="18" t="s">
        <v>281</v>
      </c>
      <c r="G224" s="34">
        <f>G223-((0.3*0.3*PI()/4)*1.5)</f>
        <v>2.1439712479413444</v>
      </c>
      <c r="H224" s="268">
        <f>VLOOKUP('2-  COMPOSIÇÕES '!E224,'3 - SERV. TABELAS OFICIAIS'!$D$4:$G$134,4,FALSE)</f>
        <v>0</v>
      </c>
      <c r="I224" s="15">
        <f t="shared" si="66"/>
        <v>0</v>
      </c>
      <c r="J224" s="16">
        <f t="shared" si="67"/>
        <v>0</v>
      </c>
    </row>
    <row r="225" spans="1:10" ht="14.25">
      <c r="A225" s="147"/>
      <c r="B225" s="85" t="s">
        <v>569</v>
      </c>
      <c r="C225" s="96" t="str">
        <f>VLOOKUP('2-  COMPOSIÇÕES '!E225,'3 - SERV. TABELAS OFICIAIS'!$D$4:$G$134,2,FALSE)</f>
        <v>REGULARIZAÇÃO MECANIZADA DE SUPERFÍCIE (C)</v>
      </c>
      <c r="D225" s="18" t="s">
        <v>62</v>
      </c>
      <c r="E225" s="18" t="s">
        <v>1105</v>
      </c>
      <c r="F225" s="18" t="s">
        <v>290</v>
      </c>
      <c r="G225" s="18">
        <v>2.25</v>
      </c>
      <c r="H225" s="268">
        <f>VLOOKUP('2-  COMPOSIÇÕES '!E225,'3 - SERV. TABELAS OFICIAIS'!$D$4:$G$134,4,FALSE)</f>
        <v>0</v>
      </c>
      <c r="I225" s="15">
        <f t="shared" si="66"/>
        <v>0</v>
      </c>
      <c r="J225" s="16">
        <f t="shared" si="67"/>
        <v>0</v>
      </c>
    </row>
    <row r="226" spans="1:10" ht="25.5">
      <c r="A226" s="147"/>
      <c r="B226" s="85" t="s">
        <v>570</v>
      </c>
      <c r="C226" s="96" t="str">
        <f>VLOOKUP('2-  COMPOSIÇÕES '!E226,'3 - SERV. TABELAS OFICIAIS'!$D$4:$G$134,2,FALSE)</f>
        <v>RECOMPOSIÇÃO DE BASE E OU SUB-BASE PARA FECHAMENTO DE VALAS DE SOLO BRITA (50/50) - INCLUSO RETIRADA E COLOCAÇÃO DO MATERIAL</v>
      </c>
      <c r="D226" s="18" t="s">
        <v>228</v>
      </c>
      <c r="E226" s="18">
        <v>101842</v>
      </c>
      <c r="F226" s="18" t="s">
        <v>281</v>
      </c>
      <c r="G226" s="34">
        <f>G225*0.15</f>
        <v>0.33749999999999997</v>
      </c>
      <c r="H226" s="268">
        <f>VLOOKUP('2-  COMPOSIÇÕES '!E226,'3 - SERV. TABELAS OFICIAIS'!$D$4:$G$134,4,FALSE)</f>
        <v>0</v>
      </c>
      <c r="I226" s="15">
        <f t="shared" si="66"/>
        <v>0</v>
      </c>
      <c r="J226" s="16">
        <f t="shared" si="67"/>
        <v>0</v>
      </c>
    </row>
    <row r="227" spans="1:10" ht="25.5">
      <c r="A227" s="147"/>
      <c r="B227" s="85" t="s">
        <v>571</v>
      </c>
      <c r="C227" s="96" t="str">
        <f>VLOOKUP('2-  COMPOSIÇÕES '!E227,'3 - SERV. TABELAS OFICIAIS'!$D$4:$G$134,2,FALSE)</f>
        <v>POÇO DE INSPEÇÃO D=0,60 M EM TUBO DE CONCRETO C/PBJE - PROF. ATÉ 1,60 M - COM TAMPÃO DE FERRO FUNDIDO DE 600 MM (CONFORME PADRÃO SEMAE)</v>
      </c>
      <c r="D227" s="18" t="s">
        <v>62</v>
      </c>
      <c r="E227" s="12" t="s">
        <v>1010</v>
      </c>
      <c r="F227" s="17" t="s">
        <v>10</v>
      </c>
      <c r="G227" s="13">
        <v>1</v>
      </c>
      <c r="H227" s="268">
        <f>VLOOKUP('2-  COMPOSIÇÕES '!E227,'3 - SERV. TABELAS OFICIAIS'!$D$4:$G$134,4,FALSE)</f>
        <v>0</v>
      </c>
      <c r="I227" s="15">
        <f t="shared" si="66"/>
        <v>0</v>
      </c>
      <c r="J227" s="16">
        <f t="shared" si="67"/>
        <v>0</v>
      </c>
    </row>
    <row r="228" spans="1:10" ht="14.25">
      <c r="A228" s="147"/>
      <c r="B228" s="85" t="s">
        <v>572</v>
      </c>
      <c r="C228" s="96" t="str">
        <f>VLOOKUP('2-  COMPOSIÇÕES '!E228,'3 - SERV. TABELAS OFICIAIS'!$D$4:$G$134,2,FALSE)</f>
        <v>IMPRIMAÇÃO LIGANTE (C)</v>
      </c>
      <c r="D228" s="18" t="s">
        <v>62</v>
      </c>
      <c r="E228" s="18" t="s">
        <v>1101</v>
      </c>
      <c r="F228" s="18" t="s">
        <v>290</v>
      </c>
      <c r="G228" s="18">
        <v>2.25</v>
      </c>
      <c r="H228" s="268">
        <f>VLOOKUP('2-  COMPOSIÇÕES '!E228,'3 - SERV. TABELAS OFICIAIS'!$D$4:$G$134,4,FALSE)</f>
        <v>0</v>
      </c>
      <c r="I228" s="15">
        <f t="shared" si="66"/>
        <v>0</v>
      </c>
      <c r="J228" s="16">
        <f t="shared" si="67"/>
        <v>0</v>
      </c>
    </row>
    <row r="229" spans="1:10" ht="14.25">
      <c r="A229" s="147"/>
      <c r="B229" s="85" t="s">
        <v>573</v>
      </c>
      <c r="C229" s="96" t="str">
        <f>VLOOKUP('2-  COMPOSIÇÕES '!E229,'3 - SERV. TABELAS OFICIAIS'!$D$4:$G$134,2,FALSE)</f>
        <v>CAPA DE CONCRETO ASFÁLTICO (C)</v>
      </c>
      <c r="D229" s="18" t="s">
        <v>62</v>
      </c>
      <c r="E229" s="18" t="s">
        <v>1137</v>
      </c>
      <c r="F229" s="18" t="s">
        <v>281</v>
      </c>
      <c r="G229" s="18">
        <f>2.25*0.04</f>
        <v>0.09</v>
      </c>
      <c r="H229" s="268">
        <f>VLOOKUP('2-  COMPOSIÇÕES '!E229,'3 - SERV. TABELAS OFICIAIS'!$D$4:$G$134,4,FALSE)</f>
        <v>0</v>
      </c>
      <c r="I229" s="15">
        <f t="shared" si="66"/>
        <v>0</v>
      </c>
      <c r="J229" s="16">
        <f t="shared" si="67"/>
        <v>0</v>
      </c>
    </row>
    <row r="230" spans="1:10">
      <c r="A230" s="149" t="s">
        <v>1061</v>
      </c>
      <c r="B230" s="310"/>
      <c r="C230" s="311"/>
      <c r="D230" s="311"/>
      <c r="E230" s="311"/>
      <c r="F230" s="311"/>
      <c r="G230" s="311"/>
      <c r="H230" s="311"/>
      <c r="I230" s="36" t="str">
        <f>CONCATENATE("SUBTOTAL ",B216)</f>
        <v>SUBTOTAL 7.1.1</v>
      </c>
      <c r="J230" s="43">
        <f>SUM(J217:J229)</f>
        <v>0</v>
      </c>
    </row>
    <row r="231" spans="1:10">
      <c r="A231" s="148"/>
      <c r="B231" s="41" t="s">
        <v>93</v>
      </c>
      <c r="C231" s="329" t="s">
        <v>73</v>
      </c>
      <c r="D231" s="329"/>
      <c r="E231" s="329"/>
      <c r="F231" s="329"/>
      <c r="G231" s="329"/>
      <c r="H231" s="329"/>
      <c r="I231" s="329"/>
      <c r="J231" s="330"/>
    </row>
    <row r="232" spans="1:10" ht="25.5">
      <c r="A232" s="147"/>
      <c r="B232" s="85" t="s">
        <v>574</v>
      </c>
      <c r="C232" s="96" t="str">
        <f>VLOOKUP('2-  COMPOSIÇÕES '!E232,'3 - SERV. TABELAS OFICIAIS'!$D$4:$G$134,2,FALSE)</f>
        <v>VÁLVULA GAVETA C/BOLSAS JGS FERRO FUNDIDO DN=300 MM (136,00 KG), ACION. CABEÇOTE, CUNHA DE BORRACHA, PINTURA EPÓXI EM PÓ NBR 14968 ÁGUA</v>
      </c>
      <c r="D232" s="18" t="s">
        <v>62</v>
      </c>
      <c r="E232" s="84" t="s">
        <v>253</v>
      </c>
      <c r="F232" s="12" t="s">
        <v>10</v>
      </c>
      <c r="G232" s="13">
        <v>1</v>
      </c>
      <c r="H232" s="268">
        <f>VLOOKUP('2-  COMPOSIÇÕES '!E232,'3 - SERV. TABELAS OFICIAIS'!$D$4:$G$134,4,FALSE)</f>
        <v>0</v>
      </c>
      <c r="I232" s="15">
        <f t="shared" ref="I232:I235" si="68">TRUNC(H232*(1+$I$3/100),2)</f>
        <v>0</v>
      </c>
      <c r="J232" s="16">
        <f t="shared" ref="J232:J235" si="69">TRUNC(G232*I232,2)</f>
        <v>0</v>
      </c>
    </row>
    <row r="233" spans="1:10">
      <c r="A233" s="147"/>
      <c r="B233" s="85" t="s">
        <v>575</v>
      </c>
      <c r="C233" s="96" t="str">
        <f>VLOOKUP('2-  COMPOSIÇÕES '!E233,'3 - SERV. TABELAS OFICIAIS'!$D$4:$G$134,2,FALSE)</f>
        <v>TUBO PVC DEFOFO DN=300 MM PBJE NBR 7665 INFRAESTRUTURA ÁGUA</v>
      </c>
      <c r="D233" s="18" t="s">
        <v>62</v>
      </c>
      <c r="E233" s="84" t="s">
        <v>251</v>
      </c>
      <c r="F233" s="12" t="s">
        <v>12</v>
      </c>
      <c r="G233" s="13">
        <v>1</v>
      </c>
      <c r="H233" s="268">
        <f>VLOOKUP('2-  COMPOSIÇÕES '!E233,'3 - SERV. TABELAS OFICIAIS'!$D$4:$G$134,4,FALSE)</f>
        <v>0</v>
      </c>
      <c r="I233" s="15">
        <f t="shared" si="68"/>
        <v>0</v>
      </c>
      <c r="J233" s="16">
        <f t="shared" si="69"/>
        <v>0</v>
      </c>
    </row>
    <row r="234" spans="1:10" ht="25.5">
      <c r="A234" s="147"/>
      <c r="B234" s="85" t="s">
        <v>576</v>
      </c>
      <c r="C234" s="96" t="str">
        <f>VLOOKUP('2-  COMPOSIÇÕES '!E234,'3 - SERV. TABELAS OFICIAIS'!$D$4:$G$134,2,FALSE)</f>
        <v>LUVA DE CORRER PVC DEFOFO DN=300 MM JUNTA ELÁSTICA NBR 7665 INFRAESTRUTURA ÁGUA</v>
      </c>
      <c r="D234" s="18" t="s">
        <v>62</v>
      </c>
      <c r="E234" s="84" t="s">
        <v>255</v>
      </c>
      <c r="F234" s="12" t="s">
        <v>10</v>
      </c>
      <c r="G234" s="13">
        <f>G232*2</f>
        <v>2</v>
      </c>
      <c r="H234" s="268">
        <f>VLOOKUP('2-  COMPOSIÇÕES '!E234,'3 - SERV. TABELAS OFICIAIS'!$D$4:$G$134,4,FALSE)</f>
        <v>0</v>
      </c>
      <c r="I234" s="15">
        <f t="shared" si="68"/>
        <v>0</v>
      </c>
      <c r="J234" s="16">
        <f t="shared" si="69"/>
        <v>0</v>
      </c>
    </row>
    <row r="235" spans="1:10">
      <c r="A235" s="147"/>
      <c r="B235" s="85" t="s">
        <v>577</v>
      </c>
      <c r="C235" s="96" t="str">
        <f>VLOOKUP('2-  COMPOSIÇÕES '!E235,'3 - SERV. TABELAS OFICIAIS'!$D$4:$G$134,2,FALSE)</f>
        <v>GUIA RETA DE CONCRETO 15 X 30 X 100 CM PADRÃO PMSP</v>
      </c>
      <c r="D235" s="18" t="s">
        <v>62</v>
      </c>
      <c r="E235" s="12" t="s">
        <v>239</v>
      </c>
      <c r="F235" s="12" t="s">
        <v>12</v>
      </c>
      <c r="G235" s="13">
        <v>1</v>
      </c>
      <c r="H235" s="268">
        <f>VLOOKUP('2-  COMPOSIÇÕES '!E235,'3 - SERV. TABELAS OFICIAIS'!$D$4:$G$134,4,FALSE)</f>
        <v>0</v>
      </c>
      <c r="I235" s="14">
        <f t="shared" si="68"/>
        <v>0</v>
      </c>
      <c r="J235" s="16">
        <f t="shared" si="69"/>
        <v>0</v>
      </c>
    </row>
    <row r="236" spans="1:10">
      <c r="A236" s="149" t="s">
        <v>1061</v>
      </c>
      <c r="B236" s="310"/>
      <c r="C236" s="311"/>
      <c r="D236" s="311"/>
      <c r="E236" s="311"/>
      <c r="F236" s="311"/>
      <c r="G236" s="311"/>
      <c r="H236" s="311"/>
      <c r="I236" s="36" t="str">
        <f>CONCATENATE("SUBTOTAL ",B231)</f>
        <v>SUBTOTAL 7.1.2</v>
      </c>
      <c r="J236" s="43">
        <f>SUM(J232:J235)</f>
        <v>0</v>
      </c>
    </row>
    <row r="237" spans="1:10">
      <c r="A237" s="144"/>
      <c r="B237" s="41" t="s">
        <v>94</v>
      </c>
      <c r="C237" s="314" t="s">
        <v>72</v>
      </c>
      <c r="D237" s="314"/>
      <c r="E237" s="314"/>
      <c r="F237" s="314"/>
      <c r="G237" s="314"/>
      <c r="H237" s="314"/>
      <c r="I237" s="314"/>
      <c r="J237" s="315"/>
    </row>
    <row r="238" spans="1:10" ht="14.25">
      <c r="A238" s="147"/>
      <c r="B238" s="85" t="s">
        <v>578</v>
      </c>
      <c r="C238" s="96" t="str">
        <f>VLOOKUP('2-  COMPOSIÇÕES '!E238,'3 - SERV. TABELAS OFICIAIS'!$D$4:$G$134,2,FALSE)</f>
        <v>PESQUISA DE INTERFERÊNCIA</v>
      </c>
      <c r="D238" s="18" t="s">
        <v>62</v>
      </c>
      <c r="E238" s="12" t="s">
        <v>1008</v>
      </c>
      <c r="F238" s="17" t="s">
        <v>281</v>
      </c>
      <c r="G238" s="34">
        <v>1</v>
      </c>
      <c r="H238" s="268">
        <f>VLOOKUP('2-  COMPOSIÇÕES '!E238,'3 - SERV. TABELAS OFICIAIS'!$D$4:$G$134,4,FALSE)</f>
        <v>0</v>
      </c>
      <c r="I238" s="15">
        <f t="shared" ref="I238:I241" si="70">TRUNC(H238*(1+$I$2/100),2)</f>
        <v>0</v>
      </c>
      <c r="J238" s="16">
        <f t="shared" ref="J238:J241" si="71">TRUNC(G238*I238,2)</f>
        <v>0</v>
      </c>
    </row>
    <row r="239" spans="1:10" ht="14.25">
      <c r="A239" s="147"/>
      <c r="B239" s="85" t="s">
        <v>579</v>
      </c>
      <c r="C239" s="96" t="str">
        <f>VLOOKUP('2-  COMPOSIÇÕES '!E239,'3 - SERV. TABELAS OFICIAIS'!$D$4:$G$134,2,FALSE)</f>
        <v>ESCAVAÇÃO MECANIZADA DE ÁREA EM SOLO NÃO ROCHOSO</v>
      </c>
      <c r="D239" s="18" t="s">
        <v>62</v>
      </c>
      <c r="E239" s="12" t="s">
        <v>1009</v>
      </c>
      <c r="F239" s="17" t="s">
        <v>281</v>
      </c>
      <c r="G239" s="13">
        <v>1.96</v>
      </c>
      <c r="H239" s="268">
        <f>VLOOKUP('2-  COMPOSIÇÕES '!E239,'3 - SERV. TABELAS OFICIAIS'!$D$4:$G$134,4,FALSE)</f>
        <v>0</v>
      </c>
      <c r="I239" s="15">
        <f t="shared" si="70"/>
        <v>0</v>
      </c>
      <c r="J239" s="16">
        <f t="shared" si="71"/>
        <v>0</v>
      </c>
    </row>
    <row r="240" spans="1:10" ht="14.25">
      <c r="A240" s="147"/>
      <c r="B240" s="85" t="s">
        <v>580</v>
      </c>
      <c r="C240" s="96" t="str">
        <f>VLOOKUP('2-  COMPOSIÇÕES '!E240,'3 - SERV. TABELAS OFICIAIS'!$D$4:$G$134,2,FALSE)</f>
        <v>ESCAVAÇÃO EM QUALQUER TERRENO, EXCETO ROCHA, PROF. DE 1,25 A 3,00 M (C)</v>
      </c>
      <c r="D240" s="18" t="s">
        <v>62</v>
      </c>
      <c r="E240" s="12" t="s">
        <v>1129</v>
      </c>
      <c r="F240" s="17" t="s">
        <v>281</v>
      </c>
      <c r="G240" s="13">
        <v>2.5499999999999998</v>
      </c>
      <c r="H240" s="268">
        <f>VLOOKUP('2-  COMPOSIÇÕES '!E240,'3 - SERV. TABELAS OFICIAIS'!$D$4:$G$134,4,FALSE)</f>
        <v>0</v>
      </c>
      <c r="I240" s="15">
        <f t="shared" si="70"/>
        <v>0</v>
      </c>
      <c r="J240" s="16">
        <f t="shared" si="71"/>
        <v>0</v>
      </c>
    </row>
    <row r="241" spans="1:10" ht="14.25">
      <c r="A241" s="147"/>
      <c r="B241" s="85" t="s">
        <v>581</v>
      </c>
      <c r="C241" s="96" t="str">
        <f>VLOOKUP('2-  COMPOSIÇÕES '!E241,'3 - SERV. TABELAS OFICIAIS'!$D$4:$G$134,2,FALSE)</f>
        <v>CARGA E DESCARGA - SOLO (C)</v>
      </c>
      <c r="D241" s="18" t="s">
        <v>62</v>
      </c>
      <c r="E241" s="12" t="s">
        <v>1131</v>
      </c>
      <c r="F241" s="17" t="s">
        <v>281</v>
      </c>
      <c r="G241" s="13">
        <v>1.96</v>
      </c>
      <c r="H241" s="268">
        <f>VLOOKUP('2-  COMPOSIÇÕES '!E241,'3 - SERV. TABELAS OFICIAIS'!$D$4:$G$134,4,FALSE)</f>
        <v>0</v>
      </c>
      <c r="I241" s="15">
        <f t="shared" si="70"/>
        <v>0</v>
      </c>
      <c r="J241" s="16">
        <f t="shared" si="71"/>
        <v>0</v>
      </c>
    </row>
    <row r="242" spans="1:10" ht="14.25">
      <c r="A242" s="147"/>
      <c r="B242" s="85" t="s">
        <v>582</v>
      </c>
      <c r="C242" s="96" t="str">
        <f>VLOOKUP('2-  COMPOSIÇÕES '!E242,'3 - SERV. TABELAS OFICIAIS'!$D$4:$G$134,2,FALSE)</f>
        <v>TRANSPORTE DE MATERIAL ESCAVADO - SOLO (C) - (DMT 15 KM)</v>
      </c>
      <c r="D242" s="18" t="s">
        <v>62</v>
      </c>
      <c r="E242" s="12" t="s">
        <v>1133</v>
      </c>
      <c r="F242" s="17" t="s">
        <v>289</v>
      </c>
      <c r="G242" s="13">
        <f>((G239+G240)*1.25)*15</f>
        <v>84.562499999999986</v>
      </c>
      <c r="H242" s="268">
        <f>VLOOKUP('2-  COMPOSIÇÕES '!E242,'3 - SERV. TABELAS OFICIAIS'!$D$4:$G$134,4,FALSE)</f>
        <v>0</v>
      </c>
      <c r="I242" s="15">
        <f>TRUNC(H242*(1+$I$2/100),2)</f>
        <v>0</v>
      </c>
      <c r="J242" s="16">
        <f>TRUNC(G242*I242,2)</f>
        <v>0</v>
      </c>
    </row>
    <row r="243" spans="1:10" ht="25.5">
      <c r="A243" s="147"/>
      <c r="B243" s="85" t="s">
        <v>583</v>
      </c>
      <c r="C243" s="96" t="str">
        <f>VLOOKUP('2-  COMPOSIÇÕES '!E243,'3 - SERV. TABELAS OFICIAIS'!$D$4:$G$134,2,FALSE)</f>
        <v>ASSENTAMENTO PARA REDES DE ÁGUA, TUBOS E PEÇAS, DN 300 MM, EM PVC RÍGIDO, RPVC E DEFOFO (C)</v>
      </c>
      <c r="D243" s="18" t="s">
        <v>62</v>
      </c>
      <c r="E243" s="12" t="s">
        <v>1115</v>
      </c>
      <c r="F243" s="12" t="s">
        <v>12</v>
      </c>
      <c r="G243" s="13">
        <v>1</v>
      </c>
      <c r="H243" s="268">
        <f>VLOOKUP('2-  COMPOSIÇÕES '!E243,'3 - SERV. TABELAS OFICIAIS'!$D$4:$G$134,4,FALSE)</f>
        <v>0</v>
      </c>
      <c r="I243" s="15">
        <f t="shared" ref="I243:I247" si="72">TRUNC(H243*(1+$I$2/100),2)</f>
        <v>0</v>
      </c>
      <c r="J243" s="16">
        <f>TRUNC(G243*I243,2)</f>
        <v>0</v>
      </c>
    </row>
    <row r="244" spans="1:10" ht="14.25">
      <c r="A244" s="147"/>
      <c r="B244" s="85" t="s">
        <v>584</v>
      </c>
      <c r="C244" s="96" t="str">
        <f>VLOOKUP('2-  COMPOSIÇÕES '!E244,'3 - SERV. TABELAS OFICIAIS'!$D$4:$G$134,2,FALSE)</f>
        <v>PREPARO DE CAIXA (C)</v>
      </c>
      <c r="D244" s="18" t="s">
        <v>62</v>
      </c>
      <c r="E244" s="18" t="s">
        <v>1104</v>
      </c>
      <c r="F244" s="18" t="s">
        <v>290</v>
      </c>
      <c r="G244" s="18">
        <v>2.25</v>
      </c>
      <c r="H244" s="268">
        <f>VLOOKUP('2-  COMPOSIÇÕES '!E244,'3 - SERV. TABELAS OFICIAIS'!$D$4:$G$134,4,FALSE)</f>
        <v>0</v>
      </c>
      <c r="I244" s="15">
        <f t="shared" si="72"/>
        <v>0</v>
      </c>
      <c r="J244" s="16">
        <f t="shared" ref="J244:J246" si="73">TRUNC(G244*I244,2)</f>
        <v>0</v>
      </c>
    </row>
    <row r="245" spans="1:10" ht="25.5">
      <c r="A245" s="147"/>
      <c r="B245" s="85" t="s">
        <v>585</v>
      </c>
      <c r="C245" s="96" t="str">
        <f>VLOOKUP('2-  COMPOSIÇÕES '!E245,'3 - SERV. TABELAS OFICIAIS'!$D$4:$G$134,2,FALSE)</f>
        <v>ATERRO DE VALAS, POÇOS E CAVAS COMPACTADO MECANICAMENTE, COM CONTROLE DO G.C. &gt;= 95% DO E.N.C. (C)</v>
      </c>
      <c r="D245" s="18" t="s">
        <v>62</v>
      </c>
      <c r="E245" s="18" t="s">
        <v>1125</v>
      </c>
      <c r="F245" s="18" t="s">
        <v>281</v>
      </c>
      <c r="G245" s="34">
        <f>G244-((0.3*0.3*PI()/4)*1.5)</f>
        <v>2.1439712479413444</v>
      </c>
      <c r="H245" s="268">
        <f>VLOOKUP('2-  COMPOSIÇÕES '!E245,'3 - SERV. TABELAS OFICIAIS'!$D$4:$G$134,4,FALSE)</f>
        <v>0</v>
      </c>
      <c r="I245" s="15">
        <f t="shared" si="72"/>
        <v>0</v>
      </c>
      <c r="J245" s="16">
        <f t="shared" si="73"/>
        <v>0</v>
      </c>
    </row>
    <row r="246" spans="1:10" ht="14.25">
      <c r="A246" s="147"/>
      <c r="B246" s="85" t="s">
        <v>586</v>
      </c>
      <c r="C246" s="96" t="str">
        <f>VLOOKUP('2-  COMPOSIÇÕES '!E246,'3 - SERV. TABELAS OFICIAIS'!$D$4:$G$134,2,FALSE)</f>
        <v>REGULARIZAÇÃO MECANIZADA DE SUPERFÍCIE (C)</v>
      </c>
      <c r="D246" s="18" t="s">
        <v>62</v>
      </c>
      <c r="E246" s="18" t="s">
        <v>1105</v>
      </c>
      <c r="F246" s="18" t="s">
        <v>290</v>
      </c>
      <c r="G246" s="18">
        <v>2.25</v>
      </c>
      <c r="H246" s="268">
        <f>VLOOKUP('2-  COMPOSIÇÕES '!E246,'3 - SERV. TABELAS OFICIAIS'!$D$4:$G$134,4,FALSE)</f>
        <v>0</v>
      </c>
      <c r="I246" s="15">
        <f t="shared" si="72"/>
        <v>0</v>
      </c>
      <c r="J246" s="16">
        <f t="shared" si="73"/>
        <v>0</v>
      </c>
    </row>
    <row r="247" spans="1:10" ht="25.5">
      <c r="A247" s="147"/>
      <c r="B247" s="85" t="s">
        <v>587</v>
      </c>
      <c r="C247" s="96" t="str">
        <f>VLOOKUP('2-  COMPOSIÇÕES '!E247,'3 - SERV. TABELAS OFICIAIS'!$D$4:$G$134,2,FALSE)</f>
        <v>POÇO DE INSPEÇÃO D=0,60 M EM TUBO DE CONCRETO C/PBJE - PROF. ATÉ 1,60 M - COM TAMPÃO DE FERRO FUNDIDO DE 600 MM (CONFORME PADRÃO SEMAE)</v>
      </c>
      <c r="D247" s="18" t="s">
        <v>62</v>
      </c>
      <c r="E247" s="12" t="s">
        <v>1010</v>
      </c>
      <c r="F247" s="17" t="s">
        <v>10</v>
      </c>
      <c r="G247" s="13">
        <v>1</v>
      </c>
      <c r="H247" s="268">
        <f>VLOOKUP('2-  COMPOSIÇÕES '!E247,'3 - SERV. TABELAS OFICIAIS'!$D$4:$G$134,4,FALSE)</f>
        <v>0</v>
      </c>
      <c r="I247" s="15">
        <f t="shared" si="72"/>
        <v>0</v>
      </c>
      <c r="J247" s="16">
        <f t="shared" ref="J247" si="74">TRUNC(G247*I247,2)</f>
        <v>0</v>
      </c>
    </row>
    <row r="248" spans="1:10">
      <c r="A248" s="149" t="s">
        <v>1061</v>
      </c>
      <c r="B248" s="310"/>
      <c r="C248" s="311"/>
      <c r="D248" s="311"/>
      <c r="E248" s="311"/>
      <c r="F248" s="311"/>
      <c r="G248" s="311"/>
      <c r="H248" s="311"/>
      <c r="I248" s="36" t="str">
        <f>CONCATENATE("SUBTOTAL ",B237)</f>
        <v>SUBTOTAL 7.2.1</v>
      </c>
      <c r="J248" s="43">
        <f>SUM(J238:J247)</f>
        <v>0</v>
      </c>
    </row>
    <row r="249" spans="1:10">
      <c r="A249" s="148"/>
      <c r="B249" s="41" t="s">
        <v>95</v>
      </c>
      <c r="C249" s="329" t="s">
        <v>74</v>
      </c>
      <c r="D249" s="329"/>
      <c r="E249" s="329"/>
      <c r="F249" s="329"/>
      <c r="G249" s="329"/>
      <c r="H249" s="329"/>
      <c r="I249" s="329"/>
      <c r="J249" s="330"/>
    </row>
    <row r="250" spans="1:10" ht="25.5">
      <c r="A250" s="147"/>
      <c r="B250" s="85" t="s">
        <v>588</v>
      </c>
      <c r="C250" s="96" t="str">
        <f>VLOOKUP('2-  COMPOSIÇÕES '!E250,'3 - SERV. TABELAS OFICIAIS'!$D$4:$G$134,2,FALSE)</f>
        <v>VÁLVULA GAVETA C/BOLSAS JGS FERRO FUNDIDO DN=300 MM (136,00 KG), ACION. CABEÇOTE, CUNHA DE BORRACHA, PINTURA EPÓXI EM PÓ NBR 14968 ÁGUA</v>
      </c>
      <c r="D250" s="18" t="s">
        <v>62</v>
      </c>
      <c r="E250" s="84" t="s">
        <v>253</v>
      </c>
      <c r="F250" s="12" t="s">
        <v>10</v>
      </c>
      <c r="G250" s="13">
        <v>1</v>
      </c>
      <c r="H250" s="268">
        <f>VLOOKUP('2-  COMPOSIÇÕES '!E250,'3 - SERV. TABELAS OFICIAIS'!$D$4:$G$134,4,FALSE)</f>
        <v>0</v>
      </c>
      <c r="I250" s="15">
        <f t="shared" ref="I250:I253" si="75">TRUNC(H250*(1+$I$3/100),2)</f>
        <v>0</v>
      </c>
      <c r="J250" s="16">
        <f t="shared" ref="J250:J253" si="76">TRUNC(G250*I250,2)</f>
        <v>0</v>
      </c>
    </row>
    <row r="251" spans="1:10">
      <c r="A251" s="147"/>
      <c r="B251" s="85" t="s">
        <v>589</v>
      </c>
      <c r="C251" s="96" t="str">
        <f>VLOOKUP('2-  COMPOSIÇÕES '!E251,'3 - SERV. TABELAS OFICIAIS'!$D$4:$G$134,2,FALSE)</f>
        <v>TUBO PVC DEFOFO DN=300 MM PBJE NBR 7665 INFRAESTRUTURA ÁGUA</v>
      </c>
      <c r="D251" s="18" t="s">
        <v>62</v>
      </c>
      <c r="E251" s="12" t="s">
        <v>251</v>
      </c>
      <c r="F251" s="12" t="s">
        <v>12</v>
      </c>
      <c r="G251" s="13">
        <v>1</v>
      </c>
      <c r="H251" s="268">
        <f>VLOOKUP('2-  COMPOSIÇÕES '!E251,'3 - SERV. TABELAS OFICIAIS'!$D$4:$G$134,4,FALSE)</f>
        <v>0</v>
      </c>
      <c r="I251" s="15">
        <f t="shared" si="75"/>
        <v>0</v>
      </c>
      <c r="J251" s="16">
        <f t="shared" si="76"/>
        <v>0</v>
      </c>
    </row>
    <row r="252" spans="1:10" ht="25.5">
      <c r="A252" s="147"/>
      <c r="B252" s="85" t="s">
        <v>590</v>
      </c>
      <c r="C252" s="96" t="str">
        <f>VLOOKUP('2-  COMPOSIÇÕES '!E252,'3 - SERV. TABELAS OFICIAIS'!$D$4:$G$134,2,FALSE)</f>
        <v>LUVA DE CORRER PVC DEFOFO DN=300 MM JUNTA ELÁSTICA NBR 7665 INFRAESTRUTURA ÁGUA</v>
      </c>
      <c r="D252" s="18" t="s">
        <v>62</v>
      </c>
      <c r="E252" s="12" t="s">
        <v>255</v>
      </c>
      <c r="F252" s="12" t="s">
        <v>10</v>
      </c>
      <c r="G252" s="13">
        <f>G250*2</f>
        <v>2</v>
      </c>
      <c r="H252" s="268">
        <f>VLOOKUP('2-  COMPOSIÇÕES '!E252,'3 - SERV. TABELAS OFICIAIS'!$D$4:$G$134,4,FALSE)</f>
        <v>0</v>
      </c>
      <c r="I252" s="15">
        <f t="shared" si="75"/>
        <v>0</v>
      </c>
      <c r="J252" s="16">
        <f t="shared" si="76"/>
        <v>0</v>
      </c>
    </row>
    <row r="253" spans="1:10">
      <c r="A253" s="147"/>
      <c r="B253" s="85" t="s">
        <v>591</v>
      </c>
      <c r="C253" s="96" t="str">
        <f>VLOOKUP('2-  COMPOSIÇÕES '!E253,'3 - SERV. TABELAS OFICIAIS'!$D$4:$G$134,2,FALSE)</f>
        <v>GUIA RETA DE CONCRETO 15 X 30 X 100 CM PADRÃO PMSP</v>
      </c>
      <c r="D253" s="18" t="s">
        <v>62</v>
      </c>
      <c r="E253" s="12" t="s">
        <v>239</v>
      </c>
      <c r="F253" s="12" t="s">
        <v>12</v>
      </c>
      <c r="G253" s="13">
        <v>1</v>
      </c>
      <c r="H253" s="268">
        <f>VLOOKUP('2-  COMPOSIÇÕES '!E253,'3 - SERV. TABELAS OFICIAIS'!$D$4:$G$134,4,FALSE)</f>
        <v>0</v>
      </c>
      <c r="I253" s="14">
        <f t="shared" si="75"/>
        <v>0</v>
      </c>
      <c r="J253" s="16">
        <f t="shared" si="76"/>
        <v>0</v>
      </c>
    </row>
    <row r="254" spans="1:10">
      <c r="A254" s="149" t="s">
        <v>1061</v>
      </c>
      <c r="B254" s="310"/>
      <c r="C254" s="311"/>
      <c r="D254" s="311"/>
      <c r="E254" s="311"/>
      <c r="F254" s="311"/>
      <c r="G254" s="311"/>
      <c r="H254" s="311"/>
      <c r="I254" s="36" t="str">
        <f>CONCATENATE("SUBTOTAL ",B249)</f>
        <v>SUBTOTAL 7.2.2</v>
      </c>
      <c r="J254" s="43">
        <f>SUM(J250:J253)</f>
        <v>0</v>
      </c>
    </row>
    <row r="255" spans="1:10">
      <c r="A255" s="144"/>
      <c r="B255" s="41" t="s">
        <v>96</v>
      </c>
      <c r="C255" s="314" t="s">
        <v>257</v>
      </c>
      <c r="D255" s="314"/>
      <c r="E255" s="314"/>
      <c r="F255" s="314"/>
      <c r="G255" s="314"/>
      <c r="H255" s="314"/>
      <c r="I255" s="314"/>
      <c r="J255" s="315"/>
    </row>
    <row r="256" spans="1:10">
      <c r="A256" s="144"/>
      <c r="B256" s="41" t="s">
        <v>98</v>
      </c>
      <c r="C256" s="314" t="s">
        <v>71</v>
      </c>
      <c r="D256" s="314"/>
      <c r="E256" s="314"/>
      <c r="F256" s="314"/>
      <c r="G256" s="314"/>
      <c r="H256" s="314"/>
      <c r="I256" s="314"/>
      <c r="J256" s="315"/>
    </row>
    <row r="257" spans="1:10" ht="14.25">
      <c r="A257" s="147"/>
      <c r="B257" s="85" t="s">
        <v>592</v>
      </c>
      <c r="C257" s="96" t="str">
        <f>VLOOKUP('2-  COMPOSIÇÕES '!E257,'3 - SERV. TABELAS OFICIAIS'!$D$4:$G$134,2,FALSE)</f>
        <v>PESQUISA DE INTERFERÊNCIA</v>
      </c>
      <c r="D257" s="18" t="s">
        <v>62</v>
      </c>
      <c r="E257" s="12" t="s">
        <v>1008</v>
      </c>
      <c r="F257" s="17" t="s">
        <v>281</v>
      </c>
      <c r="G257" s="34">
        <v>1</v>
      </c>
      <c r="H257" s="268">
        <f>VLOOKUP('2-  COMPOSIÇÕES '!E257,'3 - SERV. TABELAS OFICIAIS'!$D$4:$G$134,4,FALSE)</f>
        <v>0</v>
      </c>
      <c r="I257" s="15">
        <f t="shared" ref="I257:I260" si="77">TRUNC(H257*(1+$I$2/100),2)</f>
        <v>0</v>
      </c>
      <c r="J257" s="16">
        <f t="shared" ref="J257:J260" si="78">TRUNC(G257*I257,2)</f>
        <v>0</v>
      </c>
    </row>
    <row r="258" spans="1:10" ht="14.25">
      <c r="A258" s="147"/>
      <c r="B258" s="85" t="s">
        <v>593</v>
      </c>
      <c r="C258" s="96" t="str">
        <f>VLOOKUP('2-  COMPOSIÇÕES '!E258,'3 - SERV. TABELAS OFICIAIS'!$D$4:$G$134,2,FALSE)</f>
        <v>ESCAVAÇÃO MECANIZADA DE ÁREA EM SOLO NÃO ROCHOSO</v>
      </c>
      <c r="D258" s="18" t="s">
        <v>62</v>
      </c>
      <c r="E258" s="12" t="s">
        <v>1009</v>
      </c>
      <c r="F258" s="17" t="s">
        <v>281</v>
      </c>
      <c r="G258" s="13">
        <v>1.96</v>
      </c>
      <c r="H258" s="268">
        <f>VLOOKUP('2-  COMPOSIÇÕES '!E258,'3 - SERV. TABELAS OFICIAIS'!$D$4:$G$134,4,FALSE)</f>
        <v>0</v>
      </c>
      <c r="I258" s="15">
        <f t="shared" si="77"/>
        <v>0</v>
      </c>
      <c r="J258" s="16">
        <f t="shared" si="78"/>
        <v>0</v>
      </c>
    </row>
    <row r="259" spans="1:10" ht="14.25">
      <c r="A259" s="147"/>
      <c r="B259" s="85" t="s">
        <v>594</v>
      </c>
      <c r="C259" s="96" t="str">
        <f>VLOOKUP('2-  COMPOSIÇÕES '!E259,'3 - SERV. TABELAS OFICIAIS'!$D$4:$G$134,2,FALSE)</f>
        <v>ESCAVAÇÃO EM QUALQUER TERRENO, EXCETO ROCHA, PROF. DE 1,25 A 3,00 M (C)</v>
      </c>
      <c r="D259" s="18" t="s">
        <v>62</v>
      </c>
      <c r="E259" s="12" t="s">
        <v>1129</v>
      </c>
      <c r="F259" s="17" t="s">
        <v>281</v>
      </c>
      <c r="G259" s="13">
        <v>2.5499999999999998</v>
      </c>
      <c r="H259" s="268">
        <f>VLOOKUP('2-  COMPOSIÇÕES '!E259,'3 - SERV. TABELAS OFICIAIS'!$D$4:$G$134,4,FALSE)</f>
        <v>0</v>
      </c>
      <c r="I259" s="15">
        <f t="shared" si="77"/>
        <v>0</v>
      </c>
      <c r="J259" s="16">
        <f t="shared" si="78"/>
        <v>0</v>
      </c>
    </row>
    <row r="260" spans="1:10" ht="14.25">
      <c r="A260" s="147"/>
      <c r="B260" s="85" t="s">
        <v>595</v>
      </c>
      <c r="C260" s="96" t="str">
        <f>VLOOKUP('2-  COMPOSIÇÕES '!E260,'3 - SERV. TABELAS OFICIAIS'!$D$4:$G$134,2,FALSE)</f>
        <v>CARGA E DESCARGA - SOLO (C)</v>
      </c>
      <c r="D260" s="18" t="s">
        <v>62</v>
      </c>
      <c r="E260" s="12" t="s">
        <v>1131</v>
      </c>
      <c r="F260" s="17" t="s">
        <v>281</v>
      </c>
      <c r="G260" s="13">
        <v>1.96</v>
      </c>
      <c r="H260" s="268">
        <f>VLOOKUP('2-  COMPOSIÇÕES '!E260,'3 - SERV. TABELAS OFICIAIS'!$D$4:$G$134,4,FALSE)</f>
        <v>0</v>
      </c>
      <c r="I260" s="15">
        <f t="shared" si="77"/>
        <v>0</v>
      </c>
      <c r="J260" s="16">
        <f t="shared" si="78"/>
        <v>0</v>
      </c>
    </row>
    <row r="261" spans="1:10" ht="14.25">
      <c r="A261" s="147"/>
      <c r="B261" s="85" t="s">
        <v>596</v>
      </c>
      <c r="C261" s="96" t="str">
        <f>VLOOKUP('2-  COMPOSIÇÕES '!E261,'3 - SERV. TABELAS OFICIAIS'!$D$4:$G$134,2,FALSE)</f>
        <v>TRANSPORTE DE MATERIAL ESCAVADO - SOLO (C) - (DMT 15 KM)</v>
      </c>
      <c r="D261" s="18" t="s">
        <v>62</v>
      </c>
      <c r="E261" s="12" t="s">
        <v>1133</v>
      </c>
      <c r="F261" s="17" t="s">
        <v>289</v>
      </c>
      <c r="G261" s="13">
        <f>((G258+G259)*1.25)*15</f>
        <v>84.562499999999986</v>
      </c>
      <c r="H261" s="268">
        <f>VLOOKUP('2-  COMPOSIÇÕES '!E261,'3 - SERV. TABELAS OFICIAIS'!$D$4:$G$134,4,FALSE)</f>
        <v>0</v>
      </c>
      <c r="I261" s="15">
        <f>TRUNC(H261*(1+$I$2/100),2)</f>
        <v>0</v>
      </c>
      <c r="J261" s="16">
        <f>TRUNC(G261*I261,2)</f>
        <v>0</v>
      </c>
    </row>
    <row r="262" spans="1:10" ht="25.5">
      <c r="A262" s="147"/>
      <c r="B262" s="85" t="s">
        <v>597</v>
      </c>
      <c r="C262" s="96" t="str">
        <f>VLOOKUP('2-  COMPOSIÇÕES '!E262,'3 - SERV. TABELAS OFICIAIS'!$D$4:$G$134,2,FALSE)</f>
        <v>ASSENTAMENTO PARA REDES DE ÁGUA, TUBOS E PEÇAS, DN 50 MM, EM PVC RÍGIDO, RPVC E DEFOFO (C)</v>
      </c>
      <c r="D262" s="18" t="s">
        <v>62</v>
      </c>
      <c r="E262" s="84" t="s">
        <v>1123</v>
      </c>
      <c r="F262" s="12" t="s">
        <v>12</v>
      </c>
      <c r="G262" s="13">
        <v>1</v>
      </c>
      <c r="H262" s="268">
        <f>VLOOKUP('2-  COMPOSIÇÕES '!E262,'3 - SERV. TABELAS OFICIAIS'!$D$4:$G$134,4,FALSE)</f>
        <v>0</v>
      </c>
      <c r="I262" s="15">
        <f t="shared" ref="I262:I269" si="79">TRUNC(H262*(1+$I$2/100),2)</f>
        <v>0</v>
      </c>
      <c r="J262" s="16">
        <f t="shared" ref="J262:J269" si="80">TRUNC(G262*I262,2)</f>
        <v>0</v>
      </c>
    </row>
    <row r="263" spans="1:10" ht="14.25">
      <c r="A263" s="147"/>
      <c r="B263" s="85" t="s">
        <v>598</v>
      </c>
      <c r="C263" s="96" t="str">
        <f>VLOOKUP('2-  COMPOSIÇÕES '!E263,'3 - SERV. TABELAS OFICIAIS'!$D$4:$G$134,2,FALSE)</f>
        <v>PREPARO DE CAIXA (C)</v>
      </c>
      <c r="D263" s="18" t="s">
        <v>62</v>
      </c>
      <c r="E263" s="18" t="s">
        <v>1104</v>
      </c>
      <c r="F263" s="18" t="s">
        <v>290</v>
      </c>
      <c r="G263" s="18">
        <v>2.25</v>
      </c>
      <c r="H263" s="268">
        <f>VLOOKUP('2-  COMPOSIÇÕES '!E263,'3 - SERV. TABELAS OFICIAIS'!$D$4:$G$134,4,FALSE)</f>
        <v>0</v>
      </c>
      <c r="I263" s="15">
        <f t="shared" si="79"/>
        <v>0</v>
      </c>
      <c r="J263" s="16">
        <f t="shared" si="80"/>
        <v>0</v>
      </c>
    </row>
    <row r="264" spans="1:10" ht="25.5">
      <c r="A264" s="147"/>
      <c r="B264" s="85" t="s">
        <v>599</v>
      </c>
      <c r="C264" s="96" t="str">
        <f>VLOOKUP('2-  COMPOSIÇÕES '!E264,'3 - SERV. TABELAS OFICIAIS'!$D$4:$G$134,2,FALSE)</f>
        <v>ATERRO DE VALAS, POÇOS E CAVAS COMPACTADO MECANICAMENTE, COM CONTROLE DO G.C. &gt;= 95% DO E.N.C. (C)</v>
      </c>
      <c r="D264" s="18" t="s">
        <v>62</v>
      </c>
      <c r="E264" s="18" t="s">
        <v>1125</v>
      </c>
      <c r="F264" s="18" t="s">
        <v>281</v>
      </c>
      <c r="G264" s="34">
        <f>G263-((0.05*0.05*PI()/4)*1.5)</f>
        <v>2.2470547568872594</v>
      </c>
      <c r="H264" s="268">
        <f>VLOOKUP('2-  COMPOSIÇÕES '!E264,'3 - SERV. TABELAS OFICIAIS'!$D$4:$G$134,4,FALSE)</f>
        <v>0</v>
      </c>
      <c r="I264" s="15">
        <f t="shared" si="79"/>
        <v>0</v>
      </c>
      <c r="J264" s="16">
        <f t="shared" si="80"/>
        <v>0</v>
      </c>
    </row>
    <row r="265" spans="1:10" ht="14.25">
      <c r="A265" s="147"/>
      <c r="B265" s="85" t="s">
        <v>600</v>
      </c>
      <c r="C265" s="96" t="str">
        <f>VLOOKUP('2-  COMPOSIÇÕES '!E265,'3 - SERV. TABELAS OFICIAIS'!$D$4:$G$134,2,FALSE)</f>
        <v>REGULARIZAÇÃO MECANIZADA DE SUPERFÍCIE (C)</v>
      </c>
      <c r="D265" s="18" t="s">
        <v>62</v>
      </c>
      <c r="E265" s="18" t="s">
        <v>1105</v>
      </c>
      <c r="F265" s="18" t="s">
        <v>290</v>
      </c>
      <c r="G265" s="18">
        <v>2.25</v>
      </c>
      <c r="H265" s="268">
        <f>VLOOKUP('2-  COMPOSIÇÕES '!E265,'3 - SERV. TABELAS OFICIAIS'!$D$4:$G$134,4,FALSE)</f>
        <v>0</v>
      </c>
      <c r="I265" s="15">
        <f t="shared" si="79"/>
        <v>0</v>
      </c>
      <c r="J265" s="16">
        <f t="shared" si="80"/>
        <v>0</v>
      </c>
    </row>
    <row r="266" spans="1:10" ht="25.5">
      <c r="A266" s="147"/>
      <c r="B266" s="85" t="s">
        <v>601</v>
      </c>
      <c r="C266" s="96" t="str">
        <f>VLOOKUP('2-  COMPOSIÇÕES '!E266,'3 - SERV. TABELAS OFICIAIS'!$D$4:$G$134,2,FALSE)</f>
        <v>RECOMPOSIÇÃO DE BASE E OU SUB-BASE PARA FECHAMENTO DE VALAS DE SOLO BRITA (50/50) - INCLUSO RETIRADA E COLOCAÇÃO DO MATERIAL</v>
      </c>
      <c r="D266" s="18" t="s">
        <v>228</v>
      </c>
      <c r="E266" s="18">
        <v>101842</v>
      </c>
      <c r="F266" s="18" t="s">
        <v>281</v>
      </c>
      <c r="G266" s="34">
        <f>G265*0.15</f>
        <v>0.33749999999999997</v>
      </c>
      <c r="H266" s="268">
        <f>VLOOKUP('2-  COMPOSIÇÕES '!E266,'3 - SERV. TABELAS OFICIAIS'!$D$4:$G$134,4,FALSE)</f>
        <v>0</v>
      </c>
      <c r="I266" s="15">
        <f t="shared" si="79"/>
        <v>0</v>
      </c>
      <c r="J266" s="16">
        <f t="shared" si="80"/>
        <v>0</v>
      </c>
    </row>
    <row r="267" spans="1:10" ht="25.5">
      <c r="A267" s="147"/>
      <c r="B267" s="85" t="s">
        <v>602</v>
      </c>
      <c r="C267" s="96" t="str">
        <f>VLOOKUP('2-  COMPOSIÇÕES '!E267,'3 - SERV. TABELAS OFICIAIS'!$D$4:$G$134,2,FALSE)</f>
        <v>POÇO DE INSPEÇÃO D=0,60 M EM TUBO DE CONCRETO C/PBJE - PROF. ATÉ 1,60 M - COM TAMPÃO DE FERRO FUNDIDO DE 600 MM (CONFORME PADRÃO SEMAE)</v>
      </c>
      <c r="D267" s="18" t="s">
        <v>62</v>
      </c>
      <c r="E267" s="12" t="s">
        <v>1010</v>
      </c>
      <c r="F267" s="17" t="s">
        <v>10</v>
      </c>
      <c r="G267" s="13">
        <v>1</v>
      </c>
      <c r="H267" s="268">
        <f>VLOOKUP('2-  COMPOSIÇÕES '!E267,'3 - SERV. TABELAS OFICIAIS'!$D$4:$G$134,4,FALSE)</f>
        <v>0</v>
      </c>
      <c r="I267" s="15">
        <f t="shared" si="79"/>
        <v>0</v>
      </c>
      <c r="J267" s="16">
        <f t="shared" si="80"/>
        <v>0</v>
      </c>
    </row>
    <row r="268" spans="1:10" ht="14.25">
      <c r="A268" s="147"/>
      <c r="B268" s="85" t="s">
        <v>603</v>
      </c>
      <c r="C268" s="96" t="str">
        <f>VLOOKUP('2-  COMPOSIÇÕES '!E268,'3 - SERV. TABELAS OFICIAIS'!$D$4:$G$134,2,FALSE)</f>
        <v>IMPRIMAÇÃO LIGANTE (C)</v>
      </c>
      <c r="D268" s="18" t="s">
        <v>62</v>
      </c>
      <c r="E268" s="18" t="s">
        <v>1101</v>
      </c>
      <c r="F268" s="18" t="s">
        <v>290</v>
      </c>
      <c r="G268" s="18">
        <v>2.25</v>
      </c>
      <c r="H268" s="268">
        <f>VLOOKUP('2-  COMPOSIÇÕES '!E268,'3 - SERV. TABELAS OFICIAIS'!$D$4:$G$134,4,FALSE)</f>
        <v>0</v>
      </c>
      <c r="I268" s="15">
        <f t="shared" si="79"/>
        <v>0</v>
      </c>
      <c r="J268" s="16">
        <f t="shared" si="80"/>
        <v>0</v>
      </c>
    </row>
    <row r="269" spans="1:10" ht="14.25">
      <c r="A269" s="147"/>
      <c r="B269" s="85" t="s">
        <v>604</v>
      </c>
      <c r="C269" s="96" t="str">
        <f>VLOOKUP('2-  COMPOSIÇÕES '!E269,'3 - SERV. TABELAS OFICIAIS'!$D$4:$G$134,2,FALSE)</f>
        <v>CAPA DE CONCRETO ASFÁLTICO (C)</v>
      </c>
      <c r="D269" s="18" t="s">
        <v>62</v>
      </c>
      <c r="E269" s="18" t="s">
        <v>1137</v>
      </c>
      <c r="F269" s="18" t="s">
        <v>281</v>
      </c>
      <c r="G269" s="18">
        <f>2.25*0.04</f>
        <v>0.09</v>
      </c>
      <c r="H269" s="268">
        <f>VLOOKUP('2-  COMPOSIÇÕES '!E269,'3 - SERV. TABELAS OFICIAIS'!$D$4:$G$134,4,FALSE)</f>
        <v>0</v>
      </c>
      <c r="I269" s="15">
        <f t="shared" si="79"/>
        <v>0</v>
      </c>
      <c r="J269" s="16">
        <f t="shared" si="80"/>
        <v>0</v>
      </c>
    </row>
    <row r="270" spans="1:10">
      <c r="A270" s="149" t="s">
        <v>1061</v>
      </c>
      <c r="B270" s="310"/>
      <c r="C270" s="311"/>
      <c r="D270" s="311"/>
      <c r="E270" s="311"/>
      <c r="F270" s="311"/>
      <c r="G270" s="311"/>
      <c r="H270" s="311"/>
      <c r="I270" s="36" t="str">
        <f>CONCATENATE("SUBTOTAL ",B256)</f>
        <v>SUBTOTAL 8.1.1</v>
      </c>
      <c r="J270" s="43">
        <f>SUM(J257:J269)</f>
        <v>0</v>
      </c>
    </row>
    <row r="271" spans="1:10">
      <c r="A271" s="148"/>
      <c r="B271" s="41" t="s">
        <v>99</v>
      </c>
      <c r="C271" s="329" t="s">
        <v>73</v>
      </c>
      <c r="D271" s="329"/>
      <c r="E271" s="329"/>
      <c r="F271" s="329"/>
      <c r="G271" s="329"/>
      <c r="H271" s="329"/>
      <c r="I271" s="329"/>
      <c r="J271" s="330"/>
    </row>
    <row r="272" spans="1:10" ht="25.5">
      <c r="A272" s="147"/>
      <c r="B272" s="85" t="s">
        <v>605</v>
      </c>
      <c r="C272" s="96" t="str">
        <f>VLOOKUP('2-  COMPOSIÇÕES '!E272,'3 - SERV. TABELAS OFICIAIS'!$D$4:$G$134,2,FALSE)</f>
        <v>VÁLVULA GAVETA C/FLANGES PN10/16 FERRO FUNDIDO DN=50 MM * (11,00 KG), ACION. VOLANTE, CUNHA DE BORRACHA, MÉTRICA CHATA, PINTURA EPÓXI EM PÓ NBR 14968 ÁGUA</v>
      </c>
      <c r="D272" s="18" t="s">
        <v>62</v>
      </c>
      <c r="E272" s="84" t="s">
        <v>1017</v>
      </c>
      <c r="F272" s="12" t="s">
        <v>10</v>
      </c>
      <c r="G272" s="13">
        <v>1</v>
      </c>
      <c r="H272" s="268">
        <f>VLOOKUP('2-  COMPOSIÇÕES '!E272,'3 - SERV. TABELAS OFICIAIS'!$D$4:$G$134,4,FALSE)</f>
        <v>0</v>
      </c>
      <c r="I272" s="14">
        <f>TRUNC(H272*(1+$I$3/100),2)</f>
        <v>0</v>
      </c>
      <c r="J272" s="16">
        <f>TRUNC(G272*I272,2)</f>
        <v>0</v>
      </c>
    </row>
    <row r="273" spans="1:10">
      <c r="A273" s="147"/>
      <c r="B273" s="85" t="s">
        <v>606</v>
      </c>
      <c r="C273" s="96" t="str">
        <f>VLOOKUP('2-  COMPOSIÇÕES '!E273,'3 - SERV. TABELAS OFICIAIS'!$D$4:$G$134,2,FALSE)</f>
        <v>TUBUL. E CONEXÕES DE ÁGUA EM PVC RÍGIDO - DIÂM. 50 MM (REF. 1.1/2")</v>
      </c>
      <c r="D273" s="18" t="s">
        <v>62</v>
      </c>
      <c r="E273" s="84" t="s">
        <v>1013</v>
      </c>
      <c r="F273" s="17" t="s">
        <v>12</v>
      </c>
      <c r="G273" s="13">
        <v>1</v>
      </c>
      <c r="H273" s="268">
        <f>VLOOKUP('2-  COMPOSIÇÕES '!E273,'3 - SERV. TABELAS OFICIAIS'!$D$4:$G$134,4,FALSE)</f>
        <v>0</v>
      </c>
      <c r="I273" s="14">
        <f>TRUNC(H273*(1+$I$3/100),2)</f>
        <v>0</v>
      </c>
      <c r="J273" s="16">
        <f>TRUNC(G273*I273,2)</f>
        <v>0</v>
      </c>
    </row>
    <row r="274" spans="1:10" ht="25.5">
      <c r="A274" s="147"/>
      <c r="B274" s="85" t="s">
        <v>607</v>
      </c>
      <c r="C274" s="96" t="str">
        <f>VLOOKUP('2-  COMPOSIÇÕES '!E274,'3 - SERV. TABELAS OFICIAIS'!$D$4:$G$134,2,FALSE)</f>
        <v>JUNTA BOLSA FERRO FUNDIDO DE MÁX=100 MM X DE MÍN=50 MM ADAPTÁVEL P/VARIACAO
DIAMETRAL ÁGUA</v>
      </c>
      <c r="D274" s="18" t="s">
        <v>62</v>
      </c>
      <c r="E274" s="84" t="s">
        <v>334</v>
      </c>
      <c r="F274" s="17" t="s">
        <v>10</v>
      </c>
      <c r="G274" s="13">
        <v>2</v>
      </c>
      <c r="H274" s="268">
        <f>VLOOKUP('2-  COMPOSIÇÕES '!E274,'3 - SERV. TABELAS OFICIAIS'!$D$4:$G$134,4,FALSE)</f>
        <v>0</v>
      </c>
      <c r="I274" s="14">
        <f>TRUNC(H274*(1+$I$3/100),2)</f>
        <v>0</v>
      </c>
      <c r="J274" s="16">
        <f>TRUNC(G274*I274,2)</f>
        <v>0</v>
      </c>
    </row>
    <row r="275" spans="1:10">
      <c r="A275" s="147"/>
      <c r="B275" s="85" t="s">
        <v>608</v>
      </c>
      <c r="C275" s="96" t="str">
        <f>VLOOKUP('2-  COMPOSIÇÕES '!E275,'3 - SERV. TABELAS OFICIAIS'!$D$4:$G$134,2,FALSE)</f>
        <v>GUIA RETA DE CONCRETO 15 X 30 X 100 CM PADRÃO PMSP</v>
      </c>
      <c r="D275" s="18" t="s">
        <v>62</v>
      </c>
      <c r="E275" s="12" t="s">
        <v>239</v>
      </c>
      <c r="F275" s="12" t="s">
        <v>12</v>
      </c>
      <c r="G275" s="13">
        <v>1</v>
      </c>
      <c r="H275" s="268">
        <f>VLOOKUP('2-  COMPOSIÇÕES '!E275,'3 - SERV. TABELAS OFICIAIS'!$D$4:$G$134,4,FALSE)</f>
        <v>0</v>
      </c>
      <c r="I275" s="14">
        <f>TRUNC(H275*(1+$I$3/100),2)</f>
        <v>0</v>
      </c>
      <c r="J275" s="16">
        <f>TRUNC(G275*I275,2)</f>
        <v>0</v>
      </c>
    </row>
    <row r="276" spans="1:10">
      <c r="A276" s="149" t="s">
        <v>1061</v>
      </c>
      <c r="B276" s="310"/>
      <c r="C276" s="311"/>
      <c r="D276" s="311"/>
      <c r="E276" s="311"/>
      <c r="F276" s="311"/>
      <c r="G276" s="311"/>
      <c r="H276" s="311"/>
      <c r="I276" s="36" t="str">
        <f>CONCATENATE("SUBTOTAL ",B271)</f>
        <v>SUBTOTAL 8.1.2</v>
      </c>
      <c r="J276" s="43">
        <f>SUM(J272:J275)</f>
        <v>0</v>
      </c>
    </row>
    <row r="277" spans="1:10">
      <c r="A277" s="144"/>
      <c r="B277" s="41" t="s">
        <v>107</v>
      </c>
      <c r="C277" s="314" t="s">
        <v>72</v>
      </c>
      <c r="D277" s="314"/>
      <c r="E277" s="314"/>
      <c r="F277" s="314"/>
      <c r="G277" s="314"/>
      <c r="H277" s="314"/>
      <c r="I277" s="314"/>
      <c r="J277" s="315"/>
    </row>
    <row r="278" spans="1:10" ht="14.25">
      <c r="A278" s="147"/>
      <c r="B278" s="85" t="s">
        <v>609</v>
      </c>
      <c r="C278" s="96" t="str">
        <f>VLOOKUP('2-  COMPOSIÇÕES '!E278,'3 - SERV. TABELAS OFICIAIS'!$D$4:$G$134,2,FALSE)</f>
        <v>PESQUISA DE INTERFERÊNCIA</v>
      </c>
      <c r="D278" s="18" t="s">
        <v>62</v>
      </c>
      <c r="E278" s="12" t="s">
        <v>1008</v>
      </c>
      <c r="F278" s="17" t="s">
        <v>281</v>
      </c>
      <c r="G278" s="34">
        <f>$G$38</f>
        <v>1</v>
      </c>
      <c r="H278" s="268">
        <f>VLOOKUP('2-  COMPOSIÇÕES '!E278,'3 - SERV. TABELAS OFICIAIS'!$D$4:$G$134,4,FALSE)</f>
        <v>0</v>
      </c>
      <c r="I278" s="15">
        <f>TRUNC(H278*(1+$I$2/100),2)</f>
        <v>0</v>
      </c>
      <c r="J278" s="16">
        <f t="shared" ref="J278:J285" si="81">TRUNC(G278*I278,2)</f>
        <v>0</v>
      </c>
    </row>
    <row r="279" spans="1:10" ht="14.25">
      <c r="A279" s="147"/>
      <c r="B279" s="85" t="s">
        <v>610</v>
      </c>
      <c r="C279" s="96" t="str">
        <f>VLOOKUP('2-  COMPOSIÇÕES '!E279,'3 - SERV. TABELAS OFICIAIS'!$D$4:$G$134,2,FALSE)</f>
        <v>ESCAVAÇÃO MECANIZADA DE ÁREA EM SOLO NÃO ROCHOSO</v>
      </c>
      <c r="D279" s="18" t="s">
        <v>62</v>
      </c>
      <c r="E279" s="12" t="s">
        <v>1009</v>
      </c>
      <c r="F279" s="17" t="s">
        <v>281</v>
      </c>
      <c r="G279" s="13">
        <f>$G$39</f>
        <v>1.96</v>
      </c>
      <c r="H279" s="268">
        <f>VLOOKUP('2-  COMPOSIÇÕES '!E279,'3 - SERV. TABELAS OFICIAIS'!$D$4:$G$134,4,FALSE)</f>
        <v>0</v>
      </c>
      <c r="I279" s="15">
        <f t="shared" ref="I279:I282" si="82">TRUNC(H279*(1+$I$2/100),2)</f>
        <v>0</v>
      </c>
      <c r="J279" s="16">
        <f t="shared" si="81"/>
        <v>0</v>
      </c>
    </row>
    <row r="280" spans="1:10" ht="14.25">
      <c r="A280" s="147"/>
      <c r="B280" s="85" t="s">
        <v>611</v>
      </c>
      <c r="C280" s="96" t="str">
        <f>VLOOKUP('2-  COMPOSIÇÕES '!E280,'3 - SERV. TABELAS OFICIAIS'!$D$4:$G$134,2,FALSE)</f>
        <v>ESCAVAÇÃO EM QUALQUER TERRENO, EXCETO ROCHA, PROF. DE 1,25 A 3,00 M (C)</v>
      </c>
      <c r="D280" s="18" t="s">
        <v>62</v>
      </c>
      <c r="E280" s="12" t="s">
        <v>1129</v>
      </c>
      <c r="F280" s="17" t="s">
        <v>281</v>
      </c>
      <c r="G280" s="13">
        <f>$G$40</f>
        <v>2.5499999999999998</v>
      </c>
      <c r="H280" s="268">
        <f>VLOOKUP('2-  COMPOSIÇÕES '!E280,'3 - SERV. TABELAS OFICIAIS'!$D$4:$G$134,4,FALSE)</f>
        <v>0</v>
      </c>
      <c r="I280" s="15">
        <f t="shared" si="82"/>
        <v>0</v>
      </c>
      <c r="J280" s="16">
        <f t="shared" si="81"/>
        <v>0</v>
      </c>
    </row>
    <row r="281" spans="1:10" ht="14.25">
      <c r="A281" s="147"/>
      <c r="B281" s="85" t="s">
        <v>612</v>
      </c>
      <c r="C281" s="96" t="str">
        <f>VLOOKUP('2-  COMPOSIÇÕES '!E281,'3 - SERV. TABELAS OFICIAIS'!$D$4:$G$134,2,FALSE)</f>
        <v>CARGA E DESCARGA - SOLO (C)</v>
      </c>
      <c r="D281" s="18" t="s">
        <v>62</v>
      </c>
      <c r="E281" s="12" t="s">
        <v>1131</v>
      </c>
      <c r="F281" s="17" t="s">
        <v>281</v>
      </c>
      <c r="G281" s="13">
        <f>$G$41</f>
        <v>1.96</v>
      </c>
      <c r="H281" s="268">
        <f>VLOOKUP('2-  COMPOSIÇÕES '!E281,'3 - SERV. TABELAS OFICIAIS'!$D$4:$G$134,4,FALSE)</f>
        <v>0</v>
      </c>
      <c r="I281" s="15">
        <f t="shared" si="82"/>
        <v>0</v>
      </c>
      <c r="J281" s="16">
        <f t="shared" si="81"/>
        <v>0</v>
      </c>
    </row>
    <row r="282" spans="1:10" ht="14.25">
      <c r="A282" s="147"/>
      <c r="B282" s="85" t="s">
        <v>613</v>
      </c>
      <c r="C282" s="96" t="str">
        <f>VLOOKUP('2-  COMPOSIÇÕES '!E282,'3 - SERV. TABELAS OFICIAIS'!$D$4:$G$134,2,FALSE)</f>
        <v>TRANSPORTE DE MATERIAL ESCAVADO - SOLO (C) - (DMT 15 KM)</v>
      </c>
      <c r="D282" s="18" t="s">
        <v>62</v>
      </c>
      <c r="E282" s="12" t="s">
        <v>1133</v>
      </c>
      <c r="F282" s="17" t="s">
        <v>289</v>
      </c>
      <c r="G282" s="13">
        <f>$G$42</f>
        <v>84.562499999999986</v>
      </c>
      <c r="H282" s="268">
        <f>VLOOKUP('2-  COMPOSIÇÕES '!E282,'3 - SERV. TABELAS OFICIAIS'!$D$4:$G$134,4,FALSE)</f>
        <v>0</v>
      </c>
      <c r="I282" s="15">
        <f t="shared" si="82"/>
        <v>0</v>
      </c>
      <c r="J282" s="16">
        <f t="shared" si="81"/>
        <v>0</v>
      </c>
    </row>
    <row r="283" spans="1:10" ht="25.5">
      <c r="A283" s="147"/>
      <c r="B283" s="85" t="s">
        <v>614</v>
      </c>
      <c r="C283" s="96" t="str">
        <f>VLOOKUP('2-  COMPOSIÇÕES '!E283,'3 - SERV. TABELAS OFICIAIS'!$D$4:$G$134,2,FALSE)</f>
        <v>ASSENTAMENTO PARA REDES DE ÁGUA, TUBOS E PEÇAS, DN 50 MM, EM PVC RÍGIDO, RPVC E DEFOFO (C)</v>
      </c>
      <c r="D283" s="18" t="s">
        <v>62</v>
      </c>
      <c r="E283" s="12" t="s">
        <v>1123</v>
      </c>
      <c r="F283" s="12" t="s">
        <v>12</v>
      </c>
      <c r="G283" s="13">
        <v>1</v>
      </c>
      <c r="H283" s="268">
        <f>VLOOKUP('2-  COMPOSIÇÕES '!E283,'3 - SERV. TABELAS OFICIAIS'!$D$4:$G$134,4,FALSE)</f>
        <v>0</v>
      </c>
      <c r="I283" s="15">
        <f t="shared" ref="I283" si="83">TRUNC(H283*(1+$I$2/100),2)</f>
        <v>0</v>
      </c>
      <c r="J283" s="16">
        <f t="shared" si="81"/>
        <v>0</v>
      </c>
    </row>
    <row r="284" spans="1:10" ht="14.25">
      <c r="A284" s="147"/>
      <c r="B284" s="85" t="s">
        <v>615</v>
      </c>
      <c r="C284" s="96" t="str">
        <f>VLOOKUP('2-  COMPOSIÇÕES '!E284,'3 - SERV. TABELAS OFICIAIS'!$D$4:$G$134,2,FALSE)</f>
        <v>PREPARO DE CAIXA (C)</v>
      </c>
      <c r="D284" s="18" t="s">
        <v>62</v>
      </c>
      <c r="E284" s="18" t="s">
        <v>1104</v>
      </c>
      <c r="F284" s="18" t="s">
        <v>290</v>
      </c>
      <c r="G284" s="13">
        <f>$G$44</f>
        <v>2.25</v>
      </c>
      <c r="H284" s="268">
        <f>VLOOKUP('2-  COMPOSIÇÕES '!E284,'3 - SERV. TABELAS OFICIAIS'!$D$4:$G$134,4,FALSE)</f>
        <v>0</v>
      </c>
      <c r="I284" s="15">
        <f t="shared" ref="I284:I285" si="84">TRUNC(H284*(1+$I$2/100),2)</f>
        <v>0</v>
      </c>
      <c r="J284" s="16">
        <f t="shared" si="81"/>
        <v>0</v>
      </c>
    </row>
    <row r="285" spans="1:10" ht="25.5">
      <c r="A285" s="147"/>
      <c r="B285" s="85" t="s">
        <v>616</v>
      </c>
      <c r="C285" s="96" t="str">
        <f>VLOOKUP('2-  COMPOSIÇÕES '!E285,'3 - SERV. TABELAS OFICIAIS'!$D$4:$G$134,2,FALSE)</f>
        <v>ATERRO DE VALAS, POÇOS E CAVAS COMPACTADO MECANICAMENTE, COM CONTROLE DO G.C. &gt;= 95% DO E.N.C. (C)</v>
      </c>
      <c r="D285" s="18" t="s">
        <v>62</v>
      </c>
      <c r="E285" s="18" t="s">
        <v>1125</v>
      </c>
      <c r="F285" s="18" t="s">
        <v>281</v>
      </c>
      <c r="G285" s="13">
        <f>$G$45</f>
        <v>2.245758849917654</v>
      </c>
      <c r="H285" s="268">
        <f>VLOOKUP('2-  COMPOSIÇÕES '!E285,'3 - SERV. TABELAS OFICIAIS'!$D$4:$G$134,4,FALSE)</f>
        <v>0</v>
      </c>
      <c r="I285" s="15">
        <f t="shared" si="84"/>
        <v>0</v>
      </c>
      <c r="J285" s="16">
        <f t="shared" si="81"/>
        <v>0</v>
      </c>
    </row>
    <row r="286" spans="1:10" ht="14.25">
      <c r="A286" s="147"/>
      <c r="B286" s="85" t="s">
        <v>617</v>
      </c>
      <c r="C286" s="96" t="str">
        <f>VLOOKUP('2-  COMPOSIÇÕES '!E286,'3 - SERV. TABELAS OFICIAIS'!$D$4:$G$134,2,FALSE)</f>
        <v>REGULARIZAÇÃO MECANIZADA DE SUPERFÍCIE (C)</v>
      </c>
      <c r="D286" s="18" t="s">
        <v>62</v>
      </c>
      <c r="E286" s="18" t="s">
        <v>1105</v>
      </c>
      <c r="F286" s="18" t="s">
        <v>290</v>
      </c>
      <c r="G286" s="13">
        <f>$G$46</f>
        <v>2.25</v>
      </c>
      <c r="H286" s="268">
        <f>VLOOKUP('2-  COMPOSIÇÕES '!E286,'3 - SERV. TABELAS OFICIAIS'!$D$4:$G$134,4,FALSE)</f>
        <v>0</v>
      </c>
      <c r="I286" s="15">
        <f>TRUNC(H286*(1+$I$2/100),2)</f>
        <v>0</v>
      </c>
      <c r="J286" s="16">
        <f>TRUNC(G286*I286,2)</f>
        <v>0</v>
      </c>
    </row>
    <row r="287" spans="1:10" ht="25.5">
      <c r="A287" s="147"/>
      <c r="B287" s="85" t="s">
        <v>618</v>
      </c>
      <c r="C287" s="96" t="str">
        <f>VLOOKUP('2-  COMPOSIÇÕES '!E287,'3 - SERV. TABELAS OFICIAIS'!$D$4:$G$134,2,FALSE)</f>
        <v>POÇO DE INSPEÇÃO D=0,60 M EM TUBO DE CONCRETO C/PBJE - PROF. ATÉ 1,60 M - COM TAMPÃO DE FERRO FUNDIDO DE 600 MM (CONFORME PADRÃO SEMAE)</v>
      </c>
      <c r="D287" s="18" t="s">
        <v>62</v>
      </c>
      <c r="E287" s="12" t="s">
        <v>1010</v>
      </c>
      <c r="F287" s="17" t="s">
        <v>10</v>
      </c>
      <c r="G287" s="13">
        <f>$G$47</f>
        <v>1</v>
      </c>
      <c r="H287" s="268">
        <f>VLOOKUP('2-  COMPOSIÇÕES '!E287,'3 - SERV. TABELAS OFICIAIS'!$D$4:$G$134,4,FALSE)</f>
        <v>0</v>
      </c>
      <c r="I287" s="15">
        <f>TRUNC(H287*(1+$I$2/100),2)</f>
        <v>0</v>
      </c>
      <c r="J287" s="16">
        <f>TRUNC(G287*I287,2)</f>
        <v>0</v>
      </c>
    </row>
    <row r="288" spans="1:10">
      <c r="A288" s="149" t="s">
        <v>1061</v>
      </c>
      <c r="B288" s="310"/>
      <c r="C288" s="311"/>
      <c r="D288" s="311"/>
      <c r="E288" s="311"/>
      <c r="F288" s="311"/>
      <c r="G288" s="311"/>
      <c r="H288" s="311"/>
      <c r="I288" s="36" t="str">
        <f>CONCATENATE("SUBTOTAL ",B277)</f>
        <v>SUBTOTAL 8.2.1</v>
      </c>
      <c r="J288" s="43">
        <f>SUM(J278:J287)</f>
        <v>0</v>
      </c>
    </row>
    <row r="289" spans="1:10">
      <c r="A289" s="148"/>
      <c r="B289" s="41" t="s">
        <v>108</v>
      </c>
      <c r="C289" s="329" t="s">
        <v>74</v>
      </c>
      <c r="D289" s="329"/>
      <c r="E289" s="329"/>
      <c r="F289" s="329"/>
      <c r="G289" s="329"/>
      <c r="H289" s="329"/>
      <c r="I289" s="329"/>
      <c r="J289" s="330"/>
    </row>
    <row r="290" spans="1:10" ht="25.5">
      <c r="A290" s="147"/>
      <c r="B290" s="85" t="s">
        <v>619</v>
      </c>
      <c r="C290" s="96" t="str">
        <f>VLOOKUP('2-  COMPOSIÇÕES '!E290,'3 - SERV. TABELAS OFICIAIS'!$D$4:$G$134,2,FALSE)</f>
        <v>VÁLVULA GAVETA C/FLANGES PN10/16 FERRO FUNDIDO DN=50 MM * (11,00 KG), ACION. VOLANTE, CUNHA DE BORRACHA, MÉTRICA CHATA, PINTURA EPÓXI EM PÓ NBR 14968 ÁGUA</v>
      </c>
      <c r="D290" s="18" t="s">
        <v>62</v>
      </c>
      <c r="E290" s="84" t="s">
        <v>1017</v>
      </c>
      <c r="F290" s="12" t="s">
        <v>10</v>
      </c>
      <c r="G290" s="13">
        <v>1</v>
      </c>
      <c r="H290" s="268">
        <f>VLOOKUP('2-  COMPOSIÇÕES '!E290,'3 - SERV. TABELAS OFICIAIS'!$D$4:$G$134,4,FALSE)</f>
        <v>0</v>
      </c>
      <c r="I290" s="14">
        <f>TRUNC(H290*(1+$I$3/100),2)</f>
        <v>0</v>
      </c>
      <c r="J290" s="16">
        <f>TRUNC(G290*I290,2)</f>
        <v>0</v>
      </c>
    </row>
    <row r="291" spans="1:10">
      <c r="A291" s="147"/>
      <c r="B291" s="85" t="s">
        <v>620</v>
      </c>
      <c r="C291" s="96" t="str">
        <f>VLOOKUP('2-  COMPOSIÇÕES '!E291,'3 - SERV. TABELAS OFICIAIS'!$D$4:$G$134,2,FALSE)</f>
        <v>TUBUL. E CONEXÕES DE ÁGUA EM PVC RÍGIDO - DIÂM. 50 MM (REF. 1.1/2")</v>
      </c>
      <c r="D291" s="18" t="s">
        <v>62</v>
      </c>
      <c r="E291" s="12" t="s">
        <v>1013</v>
      </c>
      <c r="F291" s="17" t="s">
        <v>12</v>
      </c>
      <c r="G291" s="13">
        <v>1</v>
      </c>
      <c r="H291" s="268">
        <f>VLOOKUP('2-  COMPOSIÇÕES '!E291,'3 - SERV. TABELAS OFICIAIS'!$D$4:$G$134,4,FALSE)</f>
        <v>0</v>
      </c>
      <c r="I291" s="14">
        <f>TRUNC(H291*(1+$I$3/100),2)</f>
        <v>0</v>
      </c>
      <c r="J291" s="16">
        <f>TRUNC(G291*I291,2)</f>
        <v>0</v>
      </c>
    </row>
    <row r="292" spans="1:10" ht="25.5">
      <c r="A292" s="147"/>
      <c r="B292" s="85" t="s">
        <v>621</v>
      </c>
      <c r="C292" s="96" t="str">
        <f>VLOOKUP('2-  COMPOSIÇÕES '!E292,'3 - SERV. TABELAS OFICIAIS'!$D$4:$G$134,2,FALSE)</f>
        <v>JUNTA BOLSA FERRO FUNDIDO DE MÁX=100 MM X DE MÍN=50 MM ADAPTÁVEL P/VARIACAO
DIAMETRAL ÁGUA</v>
      </c>
      <c r="D292" s="18" t="s">
        <v>62</v>
      </c>
      <c r="E292" s="84" t="s">
        <v>334</v>
      </c>
      <c r="F292" s="17" t="s">
        <v>10</v>
      </c>
      <c r="G292" s="13">
        <v>2</v>
      </c>
      <c r="H292" s="268">
        <f>VLOOKUP('2-  COMPOSIÇÕES '!E292,'3 - SERV. TABELAS OFICIAIS'!$D$4:$G$134,4,FALSE)</f>
        <v>0</v>
      </c>
      <c r="I292" s="14">
        <f>TRUNC(H292*(1+$I$3/100),2)</f>
        <v>0</v>
      </c>
      <c r="J292" s="16">
        <f>TRUNC(G292*I292,2)</f>
        <v>0</v>
      </c>
    </row>
    <row r="293" spans="1:10">
      <c r="A293" s="147"/>
      <c r="B293" s="85" t="s">
        <v>622</v>
      </c>
      <c r="C293" s="96" t="str">
        <f>VLOOKUP('2-  COMPOSIÇÕES '!E293,'3 - SERV. TABELAS OFICIAIS'!$D$4:$G$134,2,FALSE)</f>
        <v>GUIA RETA DE CONCRETO 15 X 30 X 100 CM PADRÃO PMSP</v>
      </c>
      <c r="D293" s="18" t="s">
        <v>62</v>
      </c>
      <c r="E293" s="12" t="s">
        <v>239</v>
      </c>
      <c r="F293" s="12" t="s">
        <v>12</v>
      </c>
      <c r="G293" s="13">
        <v>1</v>
      </c>
      <c r="H293" s="268">
        <f>VLOOKUP('2-  COMPOSIÇÕES '!E293,'3 - SERV. TABELAS OFICIAIS'!$D$4:$G$134,4,FALSE)</f>
        <v>0</v>
      </c>
      <c r="I293" s="14">
        <f>TRUNC(H293*(1+$I$3/100),2)</f>
        <v>0</v>
      </c>
      <c r="J293" s="16">
        <f>TRUNC(G293*I293,2)</f>
        <v>0</v>
      </c>
    </row>
    <row r="294" spans="1:10">
      <c r="A294" s="149" t="s">
        <v>1061</v>
      </c>
      <c r="B294" s="310"/>
      <c r="C294" s="311"/>
      <c r="D294" s="311"/>
      <c r="E294" s="311"/>
      <c r="F294" s="311"/>
      <c r="G294" s="311"/>
      <c r="H294" s="311"/>
      <c r="I294" s="36" t="str">
        <f>CONCATENATE("SUBTOTAL ",B289)</f>
        <v>SUBTOTAL 8.2.2</v>
      </c>
      <c r="J294" s="43">
        <f>SUM(J290:J293)</f>
        <v>0</v>
      </c>
    </row>
    <row r="295" spans="1:10">
      <c r="A295" s="144"/>
      <c r="B295" s="41" t="s">
        <v>102</v>
      </c>
      <c r="C295" s="314" t="s">
        <v>101</v>
      </c>
      <c r="D295" s="314"/>
      <c r="E295" s="314"/>
      <c r="F295" s="314"/>
      <c r="G295" s="314"/>
      <c r="H295" s="314"/>
      <c r="I295" s="314"/>
      <c r="J295" s="315"/>
    </row>
    <row r="296" spans="1:10">
      <c r="A296" s="144"/>
      <c r="B296" s="41" t="s">
        <v>105</v>
      </c>
      <c r="C296" s="314" t="s">
        <v>71</v>
      </c>
      <c r="D296" s="314"/>
      <c r="E296" s="314"/>
      <c r="F296" s="314"/>
      <c r="G296" s="314"/>
      <c r="H296" s="314"/>
      <c r="I296" s="314"/>
      <c r="J296" s="315"/>
    </row>
    <row r="297" spans="1:10" ht="14.25">
      <c r="A297" s="147"/>
      <c r="B297" s="85" t="s">
        <v>623</v>
      </c>
      <c r="C297" s="96" t="str">
        <f>VLOOKUP('2-  COMPOSIÇÕES '!E297,'3 - SERV. TABELAS OFICIAIS'!$D$4:$G$134,2,FALSE)</f>
        <v>PESQUISA DE INTERFERÊNCIA</v>
      </c>
      <c r="D297" s="18" t="s">
        <v>62</v>
      </c>
      <c r="E297" s="12" t="s">
        <v>1008</v>
      </c>
      <c r="F297" s="17" t="s">
        <v>281</v>
      </c>
      <c r="G297" s="34">
        <v>1</v>
      </c>
      <c r="H297" s="268">
        <f>VLOOKUP('2-  COMPOSIÇÕES '!E297,'3 - SERV. TABELAS OFICIAIS'!$D$4:$G$134,4,FALSE)</f>
        <v>0</v>
      </c>
      <c r="I297" s="15">
        <f t="shared" ref="I297:I300" si="85">TRUNC(H297*(1+$I$2/100),2)</f>
        <v>0</v>
      </c>
      <c r="J297" s="16">
        <f t="shared" ref="J297:J300" si="86">TRUNC(G297*I297,2)</f>
        <v>0</v>
      </c>
    </row>
    <row r="298" spans="1:10" ht="14.25">
      <c r="A298" s="147"/>
      <c r="B298" s="85" t="s">
        <v>624</v>
      </c>
      <c r="C298" s="96" t="str">
        <f>VLOOKUP('2-  COMPOSIÇÕES '!E298,'3 - SERV. TABELAS OFICIAIS'!$D$4:$G$134,2,FALSE)</f>
        <v>ESCAVAÇÃO MECANIZADA DE ÁREA EM SOLO NÃO ROCHOSO</v>
      </c>
      <c r="D298" s="18" t="s">
        <v>62</v>
      </c>
      <c r="E298" s="12" t="s">
        <v>1009</v>
      </c>
      <c r="F298" s="17" t="s">
        <v>281</v>
      </c>
      <c r="G298" s="13">
        <v>1.96</v>
      </c>
      <c r="H298" s="268">
        <f>VLOOKUP('2-  COMPOSIÇÕES '!E298,'3 - SERV. TABELAS OFICIAIS'!$D$4:$G$134,4,FALSE)</f>
        <v>0</v>
      </c>
      <c r="I298" s="15">
        <f t="shared" si="85"/>
        <v>0</v>
      </c>
      <c r="J298" s="16">
        <f t="shared" si="86"/>
        <v>0</v>
      </c>
    </row>
    <row r="299" spans="1:10" ht="14.25">
      <c r="A299" s="147"/>
      <c r="B299" s="85" t="s">
        <v>625</v>
      </c>
      <c r="C299" s="96" t="str">
        <f>VLOOKUP('2-  COMPOSIÇÕES '!E299,'3 - SERV. TABELAS OFICIAIS'!$D$4:$G$134,2,FALSE)</f>
        <v>ESCAVAÇÃO EM QUALQUER TERRENO, EXCETO ROCHA, PROF. DE 1,25 A 3,00 M (C)</v>
      </c>
      <c r="D299" s="18" t="s">
        <v>62</v>
      </c>
      <c r="E299" s="12" t="s">
        <v>1129</v>
      </c>
      <c r="F299" s="17" t="s">
        <v>281</v>
      </c>
      <c r="G299" s="13">
        <v>2.5499999999999998</v>
      </c>
      <c r="H299" s="268">
        <f>VLOOKUP('2-  COMPOSIÇÕES '!E299,'3 - SERV. TABELAS OFICIAIS'!$D$4:$G$134,4,FALSE)</f>
        <v>0</v>
      </c>
      <c r="I299" s="15">
        <f t="shared" si="85"/>
        <v>0</v>
      </c>
      <c r="J299" s="16">
        <f t="shared" si="86"/>
        <v>0</v>
      </c>
    </row>
    <row r="300" spans="1:10" ht="14.25">
      <c r="A300" s="147"/>
      <c r="B300" s="85" t="s">
        <v>626</v>
      </c>
      <c r="C300" s="96" t="str">
        <f>VLOOKUP('2-  COMPOSIÇÕES '!E300,'3 - SERV. TABELAS OFICIAIS'!$D$4:$G$134,2,FALSE)</f>
        <v>CARGA E DESCARGA - SOLO (C)</v>
      </c>
      <c r="D300" s="18" t="s">
        <v>62</v>
      </c>
      <c r="E300" s="12" t="s">
        <v>1131</v>
      </c>
      <c r="F300" s="17" t="s">
        <v>281</v>
      </c>
      <c r="G300" s="13">
        <v>1.96</v>
      </c>
      <c r="H300" s="268">
        <f>VLOOKUP('2-  COMPOSIÇÕES '!E300,'3 - SERV. TABELAS OFICIAIS'!$D$4:$G$134,4,FALSE)</f>
        <v>0</v>
      </c>
      <c r="I300" s="15">
        <f t="shared" si="85"/>
        <v>0</v>
      </c>
      <c r="J300" s="16">
        <f t="shared" si="86"/>
        <v>0</v>
      </c>
    </row>
    <row r="301" spans="1:10" ht="14.25">
      <c r="A301" s="147"/>
      <c r="B301" s="85" t="s">
        <v>627</v>
      </c>
      <c r="C301" s="96" t="str">
        <f>VLOOKUP('2-  COMPOSIÇÕES '!E301,'3 - SERV. TABELAS OFICIAIS'!$D$4:$G$134,2,FALSE)</f>
        <v>TRANSPORTE DE MATERIAL ESCAVADO - SOLO (C) - (DMT 15 KM)</v>
      </c>
      <c r="D301" s="18" t="s">
        <v>62</v>
      </c>
      <c r="E301" s="12" t="s">
        <v>1133</v>
      </c>
      <c r="F301" s="17" t="s">
        <v>289</v>
      </c>
      <c r="G301" s="13">
        <f>((G298+G299)*1.25)*15</f>
        <v>84.562499999999986</v>
      </c>
      <c r="H301" s="268">
        <f>VLOOKUP('2-  COMPOSIÇÕES '!E301,'3 - SERV. TABELAS OFICIAIS'!$D$4:$G$134,4,FALSE)</f>
        <v>0</v>
      </c>
      <c r="I301" s="15">
        <f>TRUNC(H301*(1+$I$2/100),2)</f>
        <v>0</v>
      </c>
      <c r="J301" s="16">
        <f>TRUNC(G301*I301,2)</f>
        <v>0</v>
      </c>
    </row>
    <row r="302" spans="1:10" ht="25.5">
      <c r="A302" s="147"/>
      <c r="B302" s="85" t="s">
        <v>628</v>
      </c>
      <c r="C302" s="96" t="str">
        <f>VLOOKUP('2-  COMPOSIÇÕES '!E302,'3 - SERV. TABELAS OFICIAIS'!$D$4:$G$134,2,FALSE)</f>
        <v>ASSENTAMENTO PARA REDES DE ÁGUA, TUBOS E PEÇAS, DN 100 MM, EM PVC RÍGIDO, RPVC E DEFOFO (C)</v>
      </c>
      <c r="D302" s="18" t="s">
        <v>62</v>
      </c>
      <c r="E302" s="12" t="s">
        <v>1121</v>
      </c>
      <c r="F302" s="12" t="s">
        <v>12</v>
      </c>
      <c r="G302" s="13">
        <v>1</v>
      </c>
      <c r="H302" s="268">
        <f>VLOOKUP('2-  COMPOSIÇÕES '!E302,'3 - SERV. TABELAS OFICIAIS'!$D$4:$G$134,4,FALSE)</f>
        <v>0</v>
      </c>
      <c r="I302" s="15">
        <f>TRUNC(H302*(1+$I$2/100),2)</f>
        <v>0</v>
      </c>
      <c r="J302" s="16">
        <f>TRUNC(G302*I302,2)</f>
        <v>0</v>
      </c>
    </row>
    <row r="303" spans="1:10" ht="14.25">
      <c r="A303" s="147"/>
      <c r="B303" s="85" t="s">
        <v>629</v>
      </c>
      <c r="C303" s="96" t="str">
        <f>VLOOKUP('2-  COMPOSIÇÕES '!E303,'3 - SERV. TABELAS OFICIAIS'!$D$4:$G$134,2,FALSE)</f>
        <v>PREPARO DE CAIXA (C)</v>
      </c>
      <c r="D303" s="18" t="s">
        <v>62</v>
      </c>
      <c r="E303" s="18" t="s">
        <v>1104</v>
      </c>
      <c r="F303" s="18" t="s">
        <v>290</v>
      </c>
      <c r="G303" s="18">
        <v>2.25</v>
      </c>
      <c r="H303" s="268">
        <f>VLOOKUP('2-  COMPOSIÇÕES '!E303,'3 - SERV. TABELAS OFICIAIS'!$D$4:$G$134,4,FALSE)</f>
        <v>0</v>
      </c>
      <c r="I303" s="15">
        <f t="shared" ref="I303:I309" si="87">TRUNC(H303*(1+$I$2/100),2)</f>
        <v>0</v>
      </c>
      <c r="J303" s="16">
        <f t="shared" ref="J303:J309" si="88">TRUNC(G303*I303,2)</f>
        <v>0</v>
      </c>
    </row>
    <row r="304" spans="1:10" ht="25.5">
      <c r="A304" s="147"/>
      <c r="B304" s="85" t="s">
        <v>630</v>
      </c>
      <c r="C304" s="96" t="str">
        <f>VLOOKUP('2-  COMPOSIÇÕES '!E304,'3 - SERV. TABELAS OFICIAIS'!$D$4:$G$134,2,FALSE)</f>
        <v>ATERRO DE VALAS, POÇOS E CAVAS COMPACTADO MECANICAMENTE, COM CONTROLE DO G.C. &gt;= 95% DO E.N.C. (C)</v>
      </c>
      <c r="D304" s="18" t="s">
        <v>62</v>
      </c>
      <c r="E304" s="18" t="s">
        <v>1125</v>
      </c>
      <c r="F304" s="18" t="s">
        <v>281</v>
      </c>
      <c r="G304" s="34">
        <f>G303-((0.1*0.1*PI()/4)*1.5)</f>
        <v>2.2382190275490381</v>
      </c>
      <c r="H304" s="268">
        <f>VLOOKUP('2-  COMPOSIÇÕES '!E304,'3 - SERV. TABELAS OFICIAIS'!$D$4:$G$134,4,FALSE)</f>
        <v>0</v>
      </c>
      <c r="I304" s="15">
        <f t="shared" si="87"/>
        <v>0</v>
      </c>
      <c r="J304" s="16">
        <f t="shared" si="88"/>
        <v>0</v>
      </c>
    </row>
    <row r="305" spans="1:10" ht="14.25">
      <c r="A305" s="147"/>
      <c r="B305" s="85" t="s">
        <v>631</v>
      </c>
      <c r="C305" s="96" t="str">
        <f>VLOOKUP('2-  COMPOSIÇÕES '!E305,'3 - SERV. TABELAS OFICIAIS'!$D$4:$G$134,2,FALSE)</f>
        <v>REGULARIZAÇÃO MECANIZADA DE SUPERFÍCIE (C)</v>
      </c>
      <c r="D305" s="18" t="s">
        <v>62</v>
      </c>
      <c r="E305" s="18" t="s">
        <v>1105</v>
      </c>
      <c r="F305" s="18" t="s">
        <v>290</v>
      </c>
      <c r="G305" s="18">
        <v>2.25</v>
      </c>
      <c r="H305" s="268">
        <f>VLOOKUP('2-  COMPOSIÇÕES '!E305,'3 - SERV. TABELAS OFICIAIS'!$D$4:$G$134,4,FALSE)</f>
        <v>0</v>
      </c>
      <c r="I305" s="15">
        <f t="shared" si="87"/>
        <v>0</v>
      </c>
      <c r="J305" s="16">
        <f t="shared" si="88"/>
        <v>0</v>
      </c>
    </row>
    <row r="306" spans="1:10" ht="25.5">
      <c r="A306" s="147"/>
      <c r="B306" s="85" t="s">
        <v>632</v>
      </c>
      <c r="C306" s="96" t="str">
        <f>VLOOKUP('2-  COMPOSIÇÕES '!E306,'3 - SERV. TABELAS OFICIAIS'!$D$4:$G$134,2,FALSE)</f>
        <v>RECOMPOSIÇÃO DE BASE E OU SUB-BASE PARA FECHAMENTO DE VALAS DE SOLO BRITA (50/50) - INCLUSO RETIRADA E COLOCAÇÃO DO MATERIAL</v>
      </c>
      <c r="D306" s="18" t="s">
        <v>228</v>
      </c>
      <c r="E306" s="18">
        <v>101842</v>
      </c>
      <c r="F306" s="18" t="s">
        <v>281</v>
      </c>
      <c r="G306" s="34">
        <f>G305*0.15</f>
        <v>0.33749999999999997</v>
      </c>
      <c r="H306" s="268">
        <f>VLOOKUP('2-  COMPOSIÇÕES '!E306,'3 - SERV. TABELAS OFICIAIS'!$D$4:$G$134,4,FALSE)</f>
        <v>0</v>
      </c>
      <c r="I306" s="15">
        <f t="shared" si="87"/>
        <v>0</v>
      </c>
      <c r="J306" s="16">
        <f t="shared" si="88"/>
        <v>0</v>
      </c>
    </row>
    <row r="307" spans="1:10" ht="25.5">
      <c r="A307" s="147"/>
      <c r="B307" s="85" t="s">
        <v>633</v>
      </c>
      <c r="C307" s="96" t="str">
        <f>VLOOKUP('2-  COMPOSIÇÕES '!E307,'3 - SERV. TABELAS OFICIAIS'!$D$4:$G$134,2,FALSE)</f>
        <v>POÇO DE INSPEÇÃO D=0,60 M EM TUBO DE CONCRETO C/PBJE - PROF. ATÉ 1,60 M - COM TAMPÃO DE FERRO FUNDIDO DE 600 MM (CONFORME PADRÃO SEMAE)</v>
      </c>
      <c r="D307" s="18" t="s">
        <v>62</v>
      </c>
      <c r="E307" s="12" t="s">
        <v>1010</v>
      </c>
      <c r="F307" s="17" t="s">
        <v>10</v>
      </c>
      <c r="G307" s="13">
        <v>1</v>
      </c>
      <c r="H307" s="268">
        <f>VLOOKUP('2-  COMPOSIÇÕES '!E307,'3 - SERV. TABELAS OFICIAIS'!$D$4:$G$134,4,FALSE)</f>
        <v>0</v>
      </c>
      <c r="I307" s="15">
        <f t="shared" si="87"/>
        <v>0</v>
      </c>
      <c r="J307" s="16">
        <f t="shared" si="88"/>
        <v>0</v>
      </c>
    </row>
    <row r="308" spans="1:10" ht="14.25">
      <c r="A308" s="147"/>
      <c r="B308" s="85" t="s">
        <v>634</v>
      </c>
      <c r="C308" s="96" t="str">
        <f>VLOOKUP('2-  COMPOSIÇÕES '!E308,'3 - SERV. TABELAS OFICIAIS'!$D$4:$G$134,2,FALSE)</f>
        <v>IMPRIMAÇÃO LIGANTE (C)</v>
      </c>
      <c r="D308" s="18" t="s">
        <v>62</v>
      </c>
      <c r="E308" s="18" t="s">
        <v>1101</v>
      </c>
      <c r="F308" s="18" t="s">
        <v>290</v>
      </c>
      <c r="G308" s="18">
        <v>2.25</v>
      </c>
      <c r="H308" s="268">
        <f>VLOOKUP('2-  COMPOSIÇÕES '!E308,'3 - SERV. TABELAS OFICIAIS'!$D$4:$G$134,4,FALSE)</f>
        <v>0</v>
      </c>
      <c r="I308" s="15">
        <f t="shared" si="87"/>
        <v>0</v>
      </c>
      <c r="J308" s="16">
        <f t="shared" si="88"/>
        <v>0</v>
      </c>
    </row>
    <row r="309" spans="1:10" ht="14.25">
      <c r="A309" s="147"/>
      <c r="B309" s="85" t="s">
        <v>635</v>
      </c>
      <c r="C309" s="96" t="str">
        <f>VLOOKUP('2-  COMPOSIÇÕES '!E309,'3 - SERV. TABELAS OFICIAIS'!$D$4:$G$134,2,FALSE)</f>
        <v>CAPA DE CONCRETO ASFÁLTICO (C)</v>
      </c>
      <c r="D309" s="18" t="s">
        <v>62</v>
      </c>
      <c r="E309" s="18" t="s">
        <v>1137</v>
      </c>
      <c r="F309" s="18" t="s">
        <v>281</v>
      </c>
      <c r="G309" s="18">
        <f>2.25*0.04</f>
        <v>0.09</v>
      </c>
      <c r="H309" s="268">
        <f>VLOOKUP('2-  COMPOSIÇÕES '!E309,'3 - SERV. TABELAS OFICIAIS'!$D$4:$G$134,4,FALSE)</f>
        <v>0</v>
      </c>
      <c r="I309" s="15">
        <f t="shared" si="87"/>
        <v>0</v>
      </c>
      <c r="J309" s="16">
        <f t="shared" si="88"/>
        <v>0</v>
      </c>
    </row>
    <row r="310" spans="1:10">
      <c r="A310" s="149" t="s">
        <v>1061</v>
      </c>
      <c r="B310" s="310"/>
      <c r="C310" s="311"/>
      <c r="D310" s="311"/>
      <c r="E310" s="311"/>
      <c r="F310" s="311"/>
      <c r="G310" s="311"/>
      <c r="H310" s="311"/>
      <c r="I310" s="36" t="str">
        <f>CONCATENATE("SUBTOTAL ",B296)</f>
        <v>SUBTOTAL 9.1.1</v>
      </c>
      <c r="J310" s="43">
        <f>SUM(J297:J309)</f>
        <v>0</v>
      </c>
    </row>
    <row r="311" spans="1:10">
      <c r="A311" s="148"/>
      <c r="B311" s="41" t="s">
        <v>106</v>
      </c>
      <c r="C311" s="326" t="s">
        <v>73</v>
      </c>
      <c r="D311" s="327"/>
      <c r="E311" s="327"/>
      <c r="F311" s="327"/>
      <c r="G311" s="327"/>
      <c r="H311" s="328"/>
      <c r="I311" s="38"/>
      <c r="J311" s="44"/>
    </row>
    <row r="312" spans="1:10" ht="25.5">
      <c r="A312" s="147"/>
      <c r="B312" s="85" t="s">
        <v>636</v>
      </c>
      <c r="C312" s="96" t="str">
        <f>VLOOKUP('2-  COMPOSIÇÕES '!E312,'3 - SERV. TABELAS OFICIAIS'!$D$4:$G$134,2,FALSE)</f>
        <v>VÁLVULA GAVETA C/BOLSAS JGS FERRO FUNDIDO DN=100 MM (19,00 KG), ACION. VOLANTE, CUNHA DE BORRACHA, PINTURA EPÓXI EM PÓ NBR 14968 ÁGUA</v>
      </c>
      <c r="D312" s="18" t="s">
        <v>62</v>
      </c>
      <c r="E312" s="84" t="s">
        <v>259</v>
      </c>
      <c r="F312" s="12" t="s">
        <v>10</v>
      </c>
      <c r="G312" s="13">
        <v>1</v>
      </c>
      <c r="H312" s="268">
        <f>VLOOKUP('2-  COMPOSIÇÕES '!E312,'3 - SERV. TABELAS OFICIAIS'!$D$4:$G$134,4,FALSE)</f>
        <v>0</v>
      </c>
      <c r="I312" s="15">
        <f t="shared" ref="I312:I315" si="89">TRUNC(H312*(1+$I$3/100),2)</f>
        <v>0</v>
      </c>
      <c r="J312" s="16">
        <f t="shared" ref="J312:J315" si="90">TRUNC(G312*I312,2)</f>
        <v>0</v>
      </c>
    </row>
    <row r="313" spans="1:10" ht="25.5">
      <c r="A313" s="147"/>
      <c r="B313" s="85" t="s">
        <v>637</v>
      </c>
      <c r="C313" s="96" t="str">
        <f>VLOOKUP('2-  COMPOSIÇÕES '!E313,'3 - SERV. TABELAS OFICIAIS'!$D$4:$G$134,2,FALSE)</f>
        <v>TUBO C/FLANGE PN10/16 E BOLSA JE FERRO FUNDIDO DN=100 MM L=1.000 MM * (26,00 KG) PINTURA BETUMINOSA, ACESSÓRIOS NÃO INCLUSOS NBR 7675 ÁGUA</v>
      </c>
      <c r="D313" s="18" t="s">
        <v>62</v>
      </c>
      <c r="E313" s="88" t="s">
        <v>271</v>
      </c>
      <c r="F313" s="12" t="s">
        <v>10</v>
      </c>
      <c r="G313" s="13">
        <v>1</v>
      </c>
      <c r="H313" s="268">
        <f>VLOOKUP('2-  COMPOSIÇÕES '!E313,'3 - SERV. TABELAS OFICIAIS'!$D$4:$G$134,4,FALSE)</f>
        <v>0</v>
      </c>
      <c r="I313" s="15">
        <f t="shared" si="89"/>
        <v>0</v>
      </c>
      <c r="J313" s="16">
        <f t="shared" si="90"/>
        <v>0</v>
      </c>
    </row>
    <row r="314" spans="1:10" ht="25.5">
      <c r="A314" s="147"/>
      <c r="B314" s="85" t="s">
        <v>638</v>
      </c>
      <c r="C314" s="96" t="str">
        <f>VLOOKUP('2-  COMPOSIÇÕES '!E314,'3 - SERV. TABELAS OFICIAIS'!$D$4:$G$134,2,FALSE)</f>
        <v>JUNTA GIBAULT FERRO FUNDIDO DN=100 MM * (5,20 KG) PINTURA BETUMINOSA - ACESSÓRIOS
INCLUSOS NBR 7675 ÁGUA</v>
      </c>
      <c r="D314" s="18" t="s">
        <v>62</v>
      </c>
      <c r="E314" s="88" t="s">
        <v>336</v>
      </c>
      <c r="F314" s="12" t="s">
        <v>10</v>
      </c>
      <c r="G314" s="13">
        <v>2</v>
      </c>
      <c r="H314" s="268">
        <f>VLOOKUP('2-  COMPOSIÇÕES '!E314,'3 - SERV. TABELAS OFICIAIS'!$D$4:$G$134,4,FALSE)</f>
        <v>0</v>
      </c>
      <c r="I314" s="15">
        <f t="shared" si="89"/>
        <v>0</v>
      </c>
      <c r="J314" s="16">
        <f t="shared" si="90"/>
        <v>0</v>
      </c>
    </row>
    <row r="315" spans="1:10">
      <c r="A315" s="147"/>
      <c r="B315" s="85" t="s">
        <v>639</v>
      </c>
      <c r="C315" s="96" t="str">
        <f>VLOOKUP('2-  COMPOSIÇÕES '!E315,'3 - SERV. TABELAS OFICIAIS'!$D$4:$G$134,2,FALSE)</f>
        <v>GUIA RETA DE CONCRETO 15 X 30 X 100 CM PADRÃO PMSP</v>
      </c>
      <c r="D315" s="18" t="s">
        <v>62</v>
      </c>
      <c r="E315" s="12" t="s">
        <v>239</v>
      </c>
      <c r="F315" s="12" t="s">
        <v>12</v>
      </c>
      <c r="G315" s="13">
        <v>1</v>
      </c>
      <c r="H315" s="268">
        <f>VLOOKUP('2-  COMPOSIÇÕES '!E315,'3 - SERV. TABELAS OFICIAIS'!$D$4:$G$134,4,FALSE)</f>
        <v>0</v>
      </c>
      <c r="I315" s="14">
        <f t="shared" si="89"/>
        <v>0</v>
      </c>
      <c r="J315" s="16">
        <f t="shared" si="90"/>
        <v>0</v>
      </c>
    </row>
    <row r="316" spans="1:10">
      <c r="A316" s="149" t="s">
        <v>1061</v>
      </c>
      <c r="B316" s="310"/>
      <c r="C316" s="311"/>
      <c r="D316" s="311"/>
      <c r="E316" s="311"/>
      <c r="F316" s="311"/>
      <c r="G316" s="311"/>
      <c r="H316" s="311"/>
      <c r="I316" s="36" t="str">
        <f>CONCATENATE("SUBTOTAL ",B311)</f>
        <v>SUBTOTAL 9.1.2</v>
      </c>
      <c r="J316" s="43">
        <f>SUM(J312:J315)</f>
        <v>0</v>
      </c>
    </row>
    <row r="317" spans="1:10">
      <c r="A317" s="148"/>
      <c r="B317" s="41" t="s">
        <v>110</v>
      </c>
      <c r="C317" s="326" t="s">
        <v>72</v>
      </c>
      <c r="D317" s="327"/>
      <c r="E317" s="327"/>
      <c r="F317" s="327"/>
      <c r="G317" s="327"/>
      <c r="H317" s="328"/>
      <c r="I317" s="38"/>
      <c r="J317" s="44"/>
    </row>
    <row r="318" spans="1:10" ht="14.25">
      <c r="A318" s="147"/>
      <c r="B318" s="85" t="s">
        <v>640</v>
      </c>
      <c r="C318" s="96" t="str">
        <f>VLOOKUP('2-  COMPOSIÇÕES '!E318,'3 - SERV. TABELAS OFICIAIS'!$D$4:$G$134,2,FALSE)</f>
        <v>PESQUISA DE INTERFERÊNCIA</v>
      </c>
      <c r="D318" s="18" t="s">
        <v>62</v>
      </c>
      <c r="E318" s="12" t="s">
        <v>1008</v>
      </c>
      <c r="F318" s="17" t="s">
        <v>281</v>
      </c>
      <c r="G318" s="34">
        <v>1</v>
      </c>
      <c r="H318" s="268">
        <f>VLOOKUP('2-  COMPOSIÇÕES '!E318,'3 - SERV. TABELAS OFICIAIS'!$D$4:$G$134,4,FALSE)</f>
        <v>0</v>
      </c>
      <c r="I318" s="15">
        <f t="shared" ref="I318:I321" si="91">TRUNC(H318*(1+$I$2/100),2)</f>
        <v>0</v>
      </c>
      <c r="J318" s="16">
        <f t="shared" ref="J318:J321" si="92">TRUNC(G318*I318,2)</f>
        <v>0</v>
      </c>
    </row>
    <row r="319" spans="1:10" ht="14.25">
      <c r="A319" s="147"/>
      <c r="B319" s="85" t="s">
        <v>641</v>
      </c>
      <c r="C319" s="96" t="str">
        <f>VLOOKUP('2-  COMPOSIÇÕES '!E319,'3 - SERV. TABELAS OFICIAIS'!$D$4:$G$134,2,FALSE)</f>
        <v>ESCAVAÇÃO MECANIZADA DE ÁREA EM SOLO NÃO ROCHOSO</v>
      </c>
      <c r="D319" s="18" t="s">
        <v>62</v>
      </c>
      <c r="E319" s="12" t="s">
        <v>1009</v>
      </c>
      <c r="F319" s="17" t="s">
        <v>281</v>
      </c>
      <c r="G319" s="13">
        <v>1.96</v>
      </c>
      <c r="H319" s="268">
        <f>VLOOKUP('2-  COMPOSIÇÕES '!E319,'3 - SERV. TABELAS OFICIAIS'!$D$4:$G$134,4,FALSE)</f>
        <v>0</v>
      </c>
      <c r="I319" s="15">
        <f t="shared" si="91"/>
        <v>0</v>
      </c>
      <c r="J319" s="16">
        <f t="shared" si="92"/>
        <v>0</v>
      </c>
    </row>
    <row r="320" spans="1:10" ht="14.25">
      <c r="A320" s="147"/>
      <c r="B320" s="85" t="s">
        <v>642</v>
      </c>
      <c r="C320" s="96" t="str">
        <f>VLOOKUP('2-  COMPOSIÇÕES '!E320,'3 - SERV. TABELAS OFICIAIS'!$D$4:$G$134,2,FALSE)</f>
        <v>ESCAVAÇÃO EM QUALQUER TERRENO, EXCETO ROCHA, PROF. DE 1,25 A 3,00 M (C)</v>
      </c>
      <c r="D320" s="18" t="s">
        <v>62</v>
      </c>
      <c r="E320" s="12" t="s">
        <v>1129</v>
      </c>
      <c r="F320" s="17" t="s">
        <v>281</v>
      </c>
      <c r="G320" s="13">
        <v>2.5499999999999998</v>
      </c>
      <c r="H320" s="268">
        <f>VLOOKUP('2-  COMPOSIÇÕES '!E320,'3 - SERV. TABELAS OFICIAIS'!$D$4:$G$134,4,FALSE)</f>
        <v>0</v>
      </c>
      <c r="I320" s="15">
        <f t="shared" si="91"/>
        <v>0</v>
      </c>
      <c r="J320" s="16">
        <f t="shared" si="92"/>
        <v>0</v>
      </c>
    </row>
    <row r="321" spans="1:10" ht="14.25">
      <c r="A321" s="147"/>
      <c r="B321" s="85" t="s">
        <v>643</v>
      </c>
      <c r="C321" s="96" t="str">
        <f>VLOOKUP('2-  COMPOSIÇÕES '!E321,'3 - SERV. TABELAS OFICIAIS'!$D$4:$G$134,2,FALSE)</f>
        <v>CARGA E DESCARGA - SOLO (C)</v>
      </c>
      <c r="D321" s="18" t="s">
        <v>62</v>
      </c>
      <c r="E321" s="12" t="s">
        <v>1131</v>
      </c>
      <c r="F321" s="17" t="s">
        <v>281</v>
      </c>
      <c r="G321" s="13">
        <v>1.96</v>
      </c>
      <c r="H321" s="268">
        <f>VLOOKUP('2-  COMPOSIÇÕES '!E321,'3 - SERV. TABELAS OFICIAIS'!$D$4:$G$134,4,FALSE)</f>
        <v>0</v>
      </c>
      <c r="I321" s="15">
        <f t="shared" si="91"/>
        <v>0</v>
      </c>
      <c r="J321" s="16">
        <f t="shared" si="92"/>
        <v>0</v>
      </c>
    </row>
    <row r="322" spans="1:10" ht="14.25">
      <c r="A322" s="147"/>
      <c r="B322" s="85" t="s">
        <v>644</v>
      </c>
      <c r="C322" s="96" t="str">
        <f>VLOOKUP('2-  COMPOSIÇÕES '!E322,'3 - SERV. TABELAS OFICIAIS'!$D$4:$G$134,2,FALSE)</f>
        <v>TRANSPORTE DE MATERIAL ESCAVADO - SOLO (C) - (DMT 15 KM)</v>
      </c>
      <c r="D322" s="18" t="s">
        <v>62</v>
      </c>
      <c r="E322" s="12" t="s">
        <v>1133</v>
      </c>
      <c r="F322" s="17" t="s">
        <v>289</v>
      </c>
      <c r="G322" s="13">
        <f>((G319+G320)*1.25)*15</f>
        <v>84.562499999999986</v>
      </c>
      <c r="H322" s="268">
        <f>VLOOKUP('2-  COMPOSIÇÕES '!E322,'3 - SERV. TABELAS OFICIAIS'!$D$4:$G$134,4,FALSE)</f>
        <v>0</v>
      </c>
      <c r="I322" s="15">
        <f>TRUNC(H322*(1+$I$2/100),2)</f>
        <v>0</v>
      </c>
      <c r="J322" s="16">
        <f>TRUNC(G322*I322,2)</f>
        <v>0</v>
      </c>
    </row>
    <row r="323" spans="1:10" ht="25.5">
      <c r="A323" s="147"/>
      <c r="B323" s="85" t="s">
        <v>645</v>
      </c>
      <c r="C323" s="96" t="str">
        <f>VLOOKUP('2-  COMPOSIÇÕES '!E323,'3 - SERV. TABELAS OFICIAIS'!$D$4:$G$134,2,FALSE)</f>
        <v>ASSENTAMENTO PARA REDES DE ÁGUA, TUBOS E PEÇAS, DN 100 MM, EM PVC RÍGIDO, RPVC E DEFOFO (C)</v>
      </c>
      <c r="D323" s="18" t="s">
        <v>62</v>
      </c>
      <c r="E323" s="84" t="s">
        <v>1121</v>
      </c>
      <c r="F323" s="12" t="s">
        <v>12</v>
      </c>
      <c r="G323" s="13">
        <v>1</v>
      </c>
      <c r="H323" s="268">
        <f>VLOOKUP('2-  COMPOSIÇÕES '!E323,'3 - SERV. TABELAS OFICIAIS'!$D$4:$G$134,4,FALSE)</f>
        <v>0</v>
      </c>
      <c r="I323" s="15">
        <f>TRUNC(H323*(1+$I$2/100),2)</f>
        <v>0</v>
      </c>
      <c r="J323" s="16">
        <f>TRUNC(G323*I323,2)</f>
        <v>0</v>
      </c>
    </row>
    <row r="324" spans="1:10" ht="14.25">
      <c r="A324" s="147"/>
      <c r="B324" s="85" t="s">
        <v>646</v>
      </c>
      <c r="C324" s="96" t="str">
        <f>VLOOKUP('2-  COMPOSIÇÕES '!E324,'3 - SERV. TABELAS OFICIAIS'!$D$4:$G$134,2,FALSE)</f>
        <v>PREPARO DE CAIXA (C)</v>
      </c>
      <c r="D324" s="18" t="s">
        <v>62</v>
      </c>
      <c r="E324" s="18" t="s">
        <v>1104</v>
      </c>
      <c r="F324" s="18" t="s">
        <v>290</v>
      </c>
      <c r="G324" s="18">
        <v>2.25</v>
      </c>
      <c r="H324" s="268">
        <f>VLOOKUP('2-  COMPOSIÇÕES '!E324,'3 - SERV. TABELAS OFICIAIS'!$D$4:$G$134,4,FALSE)</f>
        <v>0</v>
      </c>
      <c r="I324" s="15">
        <f t="shared" ref="I324:I327" si="93">TRUNC(H324*(1+$I$2/100),2)</f>
        <v>0</v>
      </c>
      <c r="J324" s="16">
        <f t="shared" ref="J324:J327" si="94">TRUNC(G324*I324,2)</f>
        <v>0</v>
      </c>
    </row>
    <row r="325" spans="1:10" ht="25.5">
      <c r="A325" s="147"/>
      <c r="B325" s="85" t="s">
        <v>647</v>
      </c>
      <c r="C325" s="96" t="str">
        <f>VLOOKUP('2-  COMPOSIÇÕES '!E325,'3 - SERV. TABELAS OFICIAIS'!$D$4:$G$134,2,FALSE)</f>
        <v>ATERRO DE VALAS, POÇOS E CAVAS COMPACTADO MECANICAMENTE, COM CONTROLE DO G.C. &gt;= 95% DO E.N.C. (C)</v>
      </c>
      <c r="D325" s="18" t="s">
        <v>62</v>
      </c>
      <c r="E325" s="18" t="s">
        <v>1125</v>
      </c>
      <c r="F325" s="18" t="s">
        <v>281</v>
      </c>
      <c r="G325" s="34">
        <f>G324-((0.1*0.1*PI()/4)*1.5)</f>
        <v>2.2382190275490381</v>
      </c>
      <c r="H325" s="268">
        <f>VLOOKUP('2-  COMPOSIÇÕES '!E325,'3 - SERV. TABELAS OFICIAIS'!$D$4:$G$134,4,FALSE)</f>
        <v>0</v>
      </c>
      <c r="I325" s="15">
        <f t="shared" si="93"/>
        <v>0</v>
      </c>
      <c r="J325" s="16">
        <f t="shared" si="94"/>
        <v>0</v>
      </c>
    </row>
    <row r="326" spans="1:10" ht="14.25">
      <c r="A326" s="147"/>
      <c r="B326" s="85" t="s">
        <v>648</v>
      </c>
      <c r="C326" s="96" t="str">
        <f>VLOOKUP('2-  COMPOSIÇÕES '!E326,'3 - SERV. TABELAS OFICIAIS'!$D$4:$G$134,2,FALSE)</f>
        <v>REGULARIZAÇÃO MECANIZADA DE SUPERFÍCIE (C)</v>
      </c>
      <c r="D326" s="18" t="s">
        <v>62</v>
      </c>
      <c r="E326" s="18" t="s">
        <v>1105</v>
      </c>
      <c r="F326" s="18" t="s">
        <v>290</v>
      </c>
      <c r="G326" s="18">
        <v>2.25</v>
      </c>
      <c r="H326" s="268">
        <f>VLOOKUP('2-  COMPOSIÇÕES '!E326,'3 - SERV. TABELAS OFICIAIS'!$D$4:$G$134,4,FALSE)</f>
        <v>0</v>
      </c>
      <c r="I326" s="15">
        <f t="shared" si="93"/>
        <v>0</v>
      </c>
      <c r="J326" s="16">
        <f t="shared" si="94"/>
        <v>0</v>
      </c>
    </row>
    <row r="327" spans="1:10" ht="25.5">
      <c r="A327" s="147"/>
      <c r="B327" s="85" t="s">
        <v>649</v>
      </c>
      <c r="C327" s="96" t="str">
        <f>VLOOKUP('2-  COMPOSIÇÕES '!E327,'3 - SERV. TABELAS OFICIAIS'!$D$4:$G$134,2,FALSE)</f>
        <v>POÇO DE INSPEÇÃO D=0,60 M EM TUBO DE CONCRETO C/PBJE - PROF. ATÉ 1,60 M - COM TAMPÃO DE FERRO FUNDIDO DE 600 MM (CONFORME PADRÃO SEMAE)</v>
      </c>
      <c r="D327" s="18" t="s">
        <v>62</v>
      </c>
      <c r="E327" s="12" t="s">
        <v>1010</v>
      </c>
      <c r="F327" s="17" t="s">
        <v>10</v>
      </c>
      <c r="G327" s="13">
        <v>1</v>
      </c>
      <c r="H327" s="268">
        <f>VLOOKUP('2-  COMPOSIÇÕES '!E327,'3 - SERV. TABELAS OFICIAIS'!$D$4:$G$134,4,FALSE)</f>
        <v>0</v>
      </c>
      <c r="I327" s="15">
        <f t="shared" si="93"/>
        <v>0</v>
      </c>
      <c r="J327" s="16">
        <f t="shared" si="94"/>
        <v>0</v>
      </c>
    </row>
    <row r="328" spans="1:10">
      <c r="A328" s="149" t="s">
        <v>1061</v>
      </c>
      <c r="B328" s="310"/>
      <c r="C328" s="311"/>
      <c r="D328" s="311"/>
      <c r="E328" s="311"/>
      <c r="F328" s="311"/>
      <c r="G328" s="311"/>
      <c r="H328" s="311"/>
      <c r="I328" s="36" t="str">
        <f>CONCATENATE("SUBTOTAL ",B317)</f>
        <v>SUBTOTAL 9.2.1</v>
      </c>
      <c r="J328" s="43">
        <f>SUM(J318:J327)</f>
        <v>0</v>
      </c>
    </row>
    <row r="329" spans="1:10">
      <c r="A329" s="148"/>
      <c r="B329" s="41" t="s">
        <v>111</v>
      </c>
      <c r="C329" s="326" t="s">
        <v>74</v>
      </c>
      <c r="D329" s="327"/>
      <c r="E329" s="327"/>
      <c r="F329" s="327"/>
      <c r="G329" s="327"/>
      <c r="H329" s="328"/>
      <c r="I329" s="38"/>
      <c r="J329" s="44"/>
    </row>
    <row r="330" spans="1:10" ht="25.5">
      <c r="A330" s="147"/>
      <c r="B330" s="85" t="s">
        <v>650</v>
      </c>
      <c r="C330" s="96" t="str">
        <f>VLOOKUP('2-  COMPOSIÇÕES '!E330,'3 - SERV. TABELAS OFICIAIS'!$D$4:$G$134,2,FALSE)</f>
        <v>VÁLVULA GAVETA C/BOLSAS JGS FERRO FUNDIDO DN=100 MM (19,00 KG), ACION. VOLANTE, CUNHA DE BORRACHA, PINTURA EPÓXI EM PÓ NBR 14968 ÁGUA</v>
      </c>
      <c r="D330" s="18" t="s">
        <v>62</v>
      </c>
      <c r="E330" s="12" t="s">
        <v>259</v>
      </c>
      <c r="F330" s="12" t="s">
        <v>10</v>
      </c>
      <c r="G330" s="13">
        <v>1</v>
      </c>
      <c r="H330" s="268">
        <f>VLOOKUP('2-  COMPOSIÇÕES '!E330,'3 - SERV. TABELAS OFICIAIS'!$D$4:$G$134,4,FALSE)</f>
        <v>0</v>
      </c>
      <c r="I330" s="15">
        <f t="shared" ref="I330:I333" si="95">TRUNC(H330*(1+$I$3/100),2)</f>
        <v>0</v>
      </c>
      <c r="J330" s="16">
        <f t="shared" ref="J330:J333" si="96">TRUNC(G330*I330,2)</f>
        <v>0</v>
      </c>
    </row>
    <row r="331" spans="1:10" ht="25.5">
      <c r="A331" s="147"/>
      <c r="B331" s="85" t="s">
        <v>651</v>
      </c>
      <c r="C331" s="96" t="str">
        <f>VLOOKUP('2-  COMPOSIÇÕES '!E331,'3 - SERV. TABELAS OFICIAIS'!$D$4:$G$134,2,FALSE)</f>
        <v>TUBO C/FLANGE PN10/16 E BOLSA JE FERRO FUNDIDO DN=100 MM L=1.000 MM * (26,00 KG) PINTURA BETUMINOSA, ACESSÓRIOS NÃO INCLUSOS NBR 7675 ÁGUA</v>
      </c>
      <c r="D331" s="18" t="s">
        <v>62</v>
      </c>
      <c r="E331" s="18" t="s">
        <v>271</v>
      </c>
      <c r="F331" s="12" t="s">
        <v>10</v>
      </c>
      <c r="G331" s="13">
        <v>1</v>
      </c>
      <c r="H331" s="268">
        <f>VLOOKUP('2-  COMPOSIÇÕES '!E331,'3 - SERV. TABELAS OFICIAIS'!$D$4:$G$134,4,FALSE)</f>
        <v>0</v>
      </c>
      <c r="I331" s="15">
        <f t="shared" si="95"/>
        <v>0</v>
      </c>
      <c r="J331" s="16">
        <f t="shared" si="96"/>
        <v>0</v>
      </c>
    </row>
    <row r="332" spans="1:10" ht="25.5">
      <c r="A332" s="147"/>
      <c r="B332" s="85" t="s">
        <v>652</v>
      </c>
      <c r="C332" s="96" t="str">
        <f>VLOOKUP('2-  COMPOSIÇÕES '!E332,'3 - SERV. TABELAS OFICIAIS'!$D$4:$G$134,2,FALSE)</f>
        <v>JUNTA GIBAULT FERRO FUNDIDO DN=100 MM * (5,20 KG) PINTURA BETUMINOSA - ACESSÓRIOS
INCLUSOS NBR 7675 ÁGUA</v>
      </c>
      <c r="D332" s="18" t="s">
        <v>62</v>
      </c>
      <c r="E332" s="18" t="s">
        <v>336</v>
      </c>
      <c r="F332" s="12" t="s">
        <v>10</v>
      </c>
      <c r="G332" s="13">
        <v>2</v>
      </c>
      <c r="H332" s="268">
        <f>VLOOKUP('2-  COMPOSIÇÕES '!E332,'3 - SERV. TABELAS OFICIAIS'!$D$4:$G$134,4,FALSE)</f>
        <v>0</v>
      </c>
      <c r="I332" s="15">
        <f t="shared" si="95"/>
        <v>0</v>
      </c>
      <c r="J332" s="16">
        <f t="shared" si="96"/>
        <v>0</v>
      </c>
    </row>
    <row r="333" spans="1:10">
      <c r="A333" s="147"/>
      <c r="B333" s="85" t="s">
        <v>653</v>
      </c>
      <c r="C333" s="96" t="str">
        <f>VLOOKUP('2-  COMPOSIÇÕES '!E333,'3 - SERV. TABELAS OFICIAIS'!$D$4:$G$134,2,FALSE)</f>
        <v>GUIA RETA DE CONCRETO 15 X 30 X 100 CM PADRÃO PMSP</v>
      </c>
      <c r="D333" s="18" t="s">
        <v>62</v>
      </c>
      <c r="E333" s="12" t="s">
        <v>239</v>
      </c>
      <c r="F333" s="12" t="s">
        <v>12</v>
      </c>
      <c r="G333" s="13">
        <v>1</v>
      </c>
      <c r="H333" s="268">
        <f>VLOOKUP('2-  COMPOSIÇÕES '!E333,'3 - SERV. TABELAS OFICIAIS'!$D$4:$G$134,4,FALSE)</f>
        <v>0</v>
      </c>
      <c r="I333" s="14">
        <f t="shared" si="95"/>
        <v>0</v>
      </c>
      <c r="J333" s="16">
        <f t="shared" si="96"/>
        <v>0</v>
      </c>
    </row>
    <row r="334" spans="1:10">
      <c r="A334" s="149" t="s">
        <v>1061</v>
      </c>
      <c r="B334" s="310"/>
      <c r="C334" s="311"/>
      <c r="D334" s="311"/>
      <c r="E334" s="311"/>
      <c r="F334" s="311"/>
      <c r="G334" s="311"/>
      <c r="H334" s="311"/>
      <c r="I334" s="36" t="str">
        <f>CONCATENATE("SUBTOTAL ",B329)</f>
        <v>SUBTOTAL 9.2.2</v>
      </c>
      <c r="J334" s="43">
        <f>SUM(J330:J333)</f>
        <v>0</v>
      </c>
    </row>
    <row r="335" spans="1:10">
      <c r="A335" s="148"/>
      <c r="B335" s="41" t="s">
        <v>112</v>
      </c>
      <c r="C335" s="326" t="s">
        <v>103</v>
      </c>
      <c r="D335" s="327"/>
      <c r="E335" s="327"/>
      <c r="F335" s="327"/>
      <c r="G335" s="327"/>
      <c r="H335" s="328"/>
      <c r="I335" s="38"/>
      <c r="J335" s="44"/>
    </row>
    <row r="336" spans="1:10">
      <c r="A336" s="148"/>
      <c r="B336" s="41" t="s">
        <v>114</v>
      </c>
      <c r="C336" s="326" t="s">
        <v>71</v>
      </c>
      <c r="D336" s="327"/>
      <c r="E336" s="327"/>
      <c r="F336" s="327"/>
      <c r="G336" s="327"/>
      <c r="H336" s="328"/>
      <c r="I336" s="38"/>
      <c r="J336" s="44"/>
    </row>
    <row r="337" spans="1:10" ht="14.25">
      <c r="A337" s="147"/>
      <c r="B337" s="85" t="s">
        <v>654</v>
      </c>
      <c r="C337" s="96" t="str">
        <f>VLOOKUP('2-  COMPOSIÇÕES '!E337,'3 - SERV. TABELAS OFICIAIS'!$D$4:$G$134,2,FALSE)</f>
        <v>PESQUISA DE INTERFERÊNCIA</v>
      </c>
      <c r="D337" s="18" t="s">
        <v>62</v>
      </c>
      <c r="E337" s="12" t="s">
        <v>1008</v>
      </c>
      <c r="F337" s="17" t="s">
        <v>281</v>
      </c>
      <c r="G337" s="34">
        <v>1</v>
      </c>
      <c r="H337" s="268">
        <f>VLOOKUP('2-  COMPOSIÇÕES '!E337,'3 - SERV. TABELAS OFICIAIS'!$D$4:$G$134,4,FALSE)</f>
        <v>0</v>
      </c>
      <c r="I337" s="15">
        <f t="shared" ref="I337:I340" si="97">TRUNC(H337*(1+$I$2/100),2)</f>
        <v>0</v>
      </c>
      <c r="J337" s="16">
        <f t="shared" ref="J337:J340" si="98">TRUNC(G337*I337,2)</f>
        <v>0</v>
      </c>
    </row>
    <row r="338" spans="1:10" ht="14.25">
      <c r="A338" s="147"/>
      <c r="B338" s="85" t="s">
        <v>655</v>
      </c>
      <c r="C338" s="96" t="str">
        <f>VLOOKUP('2-  COMPOSIÇÕES '!E338,'3 - SERV. TABELAS OFICIAIS'!$D$4:$G$134,2,FALSE)</f>
        <v>ESCAVAÇÃO MECANIZADA DE ÁREA EM SOLO NÃO ROCHOSO</v>
      </c>
      <c r="D338" s="18" t="s">
        <v>62</v>
      </c>
      <c r="E338" s="12" t="s">
        <v>1009</v>
      </c>
      <c r="F338" s="17" t="s">
        <v>281</v>
      </c>
      <c r="G338" s="13">
        <v>1.96</v>
      </c>
      <c r="H338" s="268">
        <f>VLOOKUP('2-  COMPOSIÇÕES '!E338,'3 - SERV. TABELAS OFICIAIS'!$D$4:$G$134,4,FALSE)</f>
        <v>0</v>
      </c>
      <c r="I338" s="15">
        <f t="shared" si="97"/>
        <v>0</v>
      </c>
      <c r="J338" s="16">
        <f t="shared" si="98"/>
        <v>0</v>
      </c>
    </row>
    <row r="339" spans="1:10" ht="14.25">
      <c r="A339" s="147"/>
      <c r="B339" s="85" t="s">
        <v>656</v>
      </c>
      <c r="C339" s="96" t="str">
        <f>VLOOKUP('2-  COMPOSIÇÕES '!E339,'3 - SERV. TABELAS OFICIAIS'!$D$4:$G$134,2,FALSE)</f>
        <v>ESCAVAÇÃO EM QUALQUER TERRENO, EXCETO ROCHA, PROF. DE 1,25 A 3,00 M (C)</v>
      </c>
      <c r="D339" s="18" t="s">
        <v>62</v>
      </c>
      <c r="E339" s="12" t="s">
        <v>1129</v>
      </c>
      <c r="F339" s="17" t="s">
        <v>281</v>
      </c>
      <c r="G339" s="13">
        <v>2.5499999999999998</v>
      </c>
      <c r="H339" s="268">
        <f>VLOOKUP('2-  COMPOSIÇÕES '!E339,'3 - SERV. TABELAS OFICIAIS'!$D$4:$G$134,4,FALSE)</f>
        <v>0</v>
      </c>
      <c r="I339" s="15">
        <f t="shared" si="97"/>
        <v>0</v>
      </c>
      <c r="J339" s="16">
        <f t="shared" si="98"/>
        <v>0</v>
      </c>
    </row>
    <row r="340" spans="1:10" ht="14.25">
      <c r="A340" s="147"/>
      <c r="B340" s="85" t="s">
        <v>657</v>
      </c>
      <c r="C340" s="96" t="str">
        <f>VLOOKUP('2-  COMPOSIÇÕES '!E340,'3 - SERV. TABELAS OFICIAIS'!$D$4:$G$134,2,FALSE)</f>
        <v>CARGA E DESCARGA - SOLO (C)</v>
      </c>
      <c r="D340" s="18" t="s">
        <v>62</v>
      </c>
      <c r="E340" s="12" t="s">
        <v>1131</v>
      </c>
      <c r="F340" s="17" t="s">
        <v>281</v>
      </c>
      <c r="G340" s="13">
        <v>1.96</v>
      </c>
      <c r="H340" s="268">
        <f>VLOOKUP('2-  COMPOSIÇÕES '!E340,'3 - SERV. TABELAS OFICIAIS'!$D$4:$G$134,4,FALSE)</f>
        <v>0</v>
      </c>
      <c r="I340" s="15">
        <f t="shared" si="97"/>
        <v>0</v>
      </c>
      <c r="J340" s="16">
        <f t="shared" si="98"/>
        <v>0</v>
      </c>
    </row>
    <row r="341" spans="1:10" ht="14.25">
      <c r="A341" s="147"/>
      <c r="B341" s="85" t="s">
        <v>658</v>
      </c>
      <c r="C341" s="96" t="str">
        <f>VLOOKUP('2-  COMPOSIÇÕES '!E341,'3 - SERV. TABELAS OFICIAIS'!$D$4:$G$134,2,FALSE)</f>
        <v>TRANSPORTE DE MATERIAL ESCAVADO - SOLO (C) - (DMT 15 KM)</v>
      </c>
      <c r="D341" s="18" t="s">
        <v>62</v>
      </c>
      <c r="E341" s="12" t="s">
        <v>1133</v>
      </c>
      <c r="F341" s="17" t="s">
        <v>289</v>
      </c>
      <c r="G341" s="13">
        <f>((G338+G339)*1.25)*15</f>
        <v>84.562499999999986</v>
      </c>
      <c r="H341" s="268">
        <f>VLOOKUP('2-  COMPOSIÇÕES '!E341,'3 - SERV. TABELAS OFICIAIS'!$D$4:$G$134,4,FALSE)</f>
        <v>0</v>
      </c>
      <c r="I341" s="15">
        <f>TRUNC(H341*(1+$I$2/100),2)</f>
        <v>0</v>
      </c>
      <c r="J341" s="16">
        <f>TRUNC(G341*I341,2)</f>
        <v>0</v>
      </c>
    </row>
    <row r="342" spans="1:10" ht="25.5">
      <c r="A342" s="147"/>
      <c r="B342" s="85" t="s">
        <v>659</v>
      </c>
      <c r="C342" s="96" t="str">
        <f>VLOOKUP('2-  COMPOSIÇÕES '!E342,'3 - SERV. TABELAS OFICIAIS'!$D$4:$G$134,2,FALSE)</f>
        <v>ASSENTAMENTO PARA REDES DE ÁGUA, TUBOS E PEÇAS, DN 150 MM, EM PVC RÍGIDO, RPVC E DEFOFO (C)</v>
      </c>
      <c r="D342" s="18" t="s">
        <v>62</v>
      </c>
      <c r="E342" s="12" t="s">
        <v>1119</v>
      </c>
      <c r="F342" s="12" t="s">
        <v>12</v>
      </c>
      <c r="G342" s="13">
        <v>1</v>
      </c>
      <c r="H342" s="268">
        <f>VLOOKUP('2-  COMPOSIÇÕES '!E342,'3 - SERV. TABELAS OFICIAIS'!$D$4:$G$134,4,FALSE)</f>
        <v>0</v>
      </c>
      <c r="I342" s="15">
        <f>TRUNC(H342*(1+$I$2/100),2)</f>
        <v>0</v>
      </c>
      <c r="J342" s="16">
        <f>TRUNC(G342*I342,2)</f>
        <v>0</v>
      </c>
    </row>
    <row r="343" spans="1:10" ht="14.25">
      <c r="A343" s="147"/>
      <c r="B343" s="85" t="s">
        <v>660</v>
      </c>
      <c r="C343" s="96" t="str">
        <f>VLOOKUP('2-  COMPOSIÇÕES '!E343,'3 - SERV. TABELAS OFICIAIS'!$D$4:$G$134,2,FALSE)</f>
        <v>PREPARO DE CAIXA (C)</v>
      </c>
      <c r="D343" s="18" t="s">
        <v>62</v>
      </c>
      <c r="E343" s="18" t="s">
        <v>1104</v>
      </c>
      <c r="F343" s="18" t="s">
        <v>290</v>
      </c>
      <c r="G343" s="18">
        <v>2.25</v>
      </c>
      <c r="H343" s="268">
        <f>VLOOKUP('2-  COMPOSIÇÕES '!E343,'3 - SERV. TABELAS OFICIAIS'!$D$4:$G$134,4,FALSE)</f>
        <v>0</v>
      </c>
      <c r="I343" s="15">
        <f t="shared" ref="I343:I349" si="99">TRUNC(H343*(1+$I$2/100),2)</f>
        <v>0</v>
      </c>
      <c r="J343" s="16">
        <f t="shared" ref="J343:J349" si="100">TRUNC(G343*I343,2)</f>
        <v>0</v>
      </c>
    </row>
    <row r="344" spans="1:10" ht="25.5">
      <c r="A344" s="147"/>
      <c r="B344" s="85" t="s">
        <v>661</v>
      </c>
      <c r="C344" s="96" t="str">
        <f>VLOOKUP('2-  COMPOSIÇÕES '!E344,'3 - SERV. TABELAS OFICIAIS'!$D$4:$G$134,2,FALSE)</f>
        <v>ATERRO DE VALAS, POÇOS E CAVAS COMPACTADO MECANICAMENTE, COM CONTROLE DO G.C. &gt;= 95% DO E.N.C. (C)</v>
      </c>
      <c r="D344" s="18" t="s">
        <v>62</v>
      </c>
      <c r="E344" s="18" t="s">
        <v>1125</v>
      </c>
      <c r="F344" s="18" t="s">
        <v>281</v>
      </c>
      <c r="G344" s="34">
        <f>G343-((0.125*0.125*PI()/4)*1.5)</f>
        <v>2.2315922305453721</v>
      </c>
      <c r="H344" s="268">
        <f>VLOOKUP('2-  COMPOSIÇÕES '!E344,'3 - SERV. TABELAS OFICIAIS'!$D$4:$G$134,4,FALSE)</f>
        <v>0</v>
      </c>
      <c r="I344" s="15">
        <f t="shared" si="99"/>
        <v>0</v>
      </c>
      <c r="J344" s="16">
        <f t="shared" si="100"/>
        <v>0</v>
      </c>
    </row>
    <row r="345" spans="1:10" ht="14.25">
      <c r="A345" s="147"/>
      <c r="B345" s="85" t="s">
        <v>662</v>
      </c>
      <c r="C345" s="96" t="str">
        <f>VLOOKUP('2-  COMPOSIÇÕES '!E345,'3 - SERV. TABELAS OFICIAIS'!$D$4:$G$134,2,FALSE)</f>
        <v>REGULARIZAÇÃO MECANIZADA DE SUPERFÍCIE (C)</v>
      </c>
      <c r="D345" s="18" t="s">
        <v>62</v>
      </c>
      <c r="E345" s="18" t="s">
        <v>1105</v>
      </c>
      <c r="F345" s="18" t="s">
        <v>290</v>
      </c>
      <c r="G345" s="18">
        <v>2.25</v>
      </c>
      <c r="H345" s="268">
        <f>VLOOKUP('2-  COMPOSIÇÕES '!E345,'3 - SERV. TABELAS OFICIAIS'!$D$4:$G$134,4,FALSE)</f>
        <v>0</v>
      </c>
      <c r="I345" s="15">
        <f t="shared" si="99"/>
        <v>0</v>
      </c>
      <c r="J345" s="16">
        <f t="shared" si="100"/>
        <v>0</v>
      </c>
    </row>
    <row r="346" spans="1:10" ht="25.5">
      <c r="A346" s="147"/>
      <c r="B346" s="85" t="s">
        <v>663</v>
      </c>
      <c r="C346" s="96" t="str">
        <f>VLOOKUP('2-  COMPOSIÇÕES '!E346,'3 - SERV. TABELAS OFICIAIS'!$D$4:$G$134,2,FALSE)</f>
        <v>RECOMPOSIÇÃO DE BASE E OU SUB-BASE PARA FECHAMENTO DE VALAS DE SOLO BRITA (50/50) - INCLUSO RETIRADA E COLOCAÇÃO DO MATERIAL</v>
      </c>
      <c r="D346" s="18" t="s">
        <v>228</v>
      </c>
      <c r="E346" s="18">
        <v>101842</v>
      </c>
      <c r="F346" s="18" t="s">
        <v>281</v>
      </c>
      <c r="G346" s="34">
        <f>G345*0.15</f>
        <v>0.33749999999999997</v>
      </c>
      <c r="H346" s="268">
        <f>VLOOKUP('2-  COMPOSIÇÕES '!E346,'3 - SERV. TABELAS OFICIAIS'!$D$4:$G$134,4,FALSE)</f>
        <v>0</v>
      </c>
      <c r="I346" s="15">
        <f t="shared" si="99"/>
        <v>0</v>
      </c>
      <c r="J346" s="16">
        <f t="shared" si="100"/>
        <v>0</v>
      </c>
    </row>
    <row r="347" spans="1:10" ht="25.5">
      <c r="A347" s="147"/>
      <c r="B347" s="85" t="s">
        <v>664</v>
      </c>
      <c r="C347" s="96" t="str">
        <f>VLOOKUP('2-  COMPOSIÇÕES '!E347,'3 - SERV. TABELAS OFICIAIS'!$D$4:$G$134,2,FALSE)</f>
        <v>POÇO DE INSPEÇÃO D=0,60 M EM TUBO DE CONCRETO C/PBJE - PROF. ATÉ 1,60 M - COM TAMPÃO DE FERRO FUNDIDO DE 600 MM (CONFORME PADRÃO SEMAE)</v>
      </c>
      <c r="D347" s="18" t="s">
        <v>62</v>
      </c>
      <c r="E347" s="12" t="s">
        <v>1010</v>
      </c>
      <c r="F347" s="17" t="s">
        <v>10</v>
      </c>
      <c r="G347" s="13">
        <v>1</v>
      </c>
      <c r="H347" s="268">
        <f>VLOOKUP('2-  COMPOSIÇÕES '!E347,'3 - SERV. TABELAS OFICIAIS'!$D$4:$G$134,4,FALSE)</f>
        <v>0</v>
      </c>
      <c r="I347" s="15">
        <f t="shared" si="99"/>
        <v>0</v>
      </c>
      <c r="J347" s="16">
        <f t="shared" si="100"/>
        <v>0</v>
      </c>
    </row>
    <row r="348" spans="1:10" ht="14.25">
      <c r="A348" s="147"/>
      <c r="B348" s="85" t="s">
        <v>665</v>
      </c>
      <c r="C348" s="96" t="str">
        <f>VLOOKUP('2-  COMPOSIÇÕES '!E348,'3 - SERV. TABELAS OFICIAIS'!$D$4:$G$134,2,FALSE)</f>
        <v>IMPRIMAÇÃO LIGANTE (C)</v>
      </c>
      <c r="D348" s="18" t="s">
        <v>62</v>
      </c>
      <c r="E348" s="18" t="s">
        <v>1101</v>
      </c>
      <c r="F348" s="18" t="s">
        <v>290</v>
      </c>
      <c r="G348" s="18">
        <v>2.25</v>
      </c>
      <c r="H348" s="268">
        <f>VLOOKUP('2-  COMPOSIÇÕES '!E348,'3 - SERV. TABELAS OFICIAIS'!$D$4:$G$134,4,FALSE)</f>
        <v>0</v>
      </c>
      <c r="I348" s="15">
        <f t="shared" si="99"/>
        <v>0</v>
      </c>
      <c r="J348" s="16">
        <f t="shared" si="100"/>
        <v>0</v>
      </c>
    </row>
    <row r="349" spans="1:10" ht="14.25">
      <c r="A349" s="147"/>
      <c r="B349" s="85" t="s">
        <v>666</v>
      </c>
      <c r="C349" s="96" t="str">
        <f>VLOOKUP('2-  COMPOSIÇÕES '!E349,'3 - SERV. TABELAS OFICIAIS'!$D$4:$G$134,2,FALSE)</f>
        <v>CAPA DE CONCRETO ASFÁLTICO (C)</v>
      </c>
      <c r="D349" s="18" t="s">
        <v>62</v>
      </c>
      <c r="E349" s="18" t="s">
        <v>1137</v>
      </c>
      <c r="F349" s="18" t="s">
        <v>281</v>
      </c>
      <c r="G349" s="18">
        <f>2.25*0.04</f>
        <v>0.09</v>
      </c>
      <c r="H349" s="268">
        <f>VLOOKUP('2-  COMPOSIÇÕES '!E349,'3 - SERV. TABELAS OFICIAIS'!$D$4:$G$134,4,FALSE)</f>
        <v>0</v>
      </c>
      <c r="I349" s="15">
        <f t="shared" si="99"/>
        <v>0</v>
      </c>
      <c r="J349" s="16">
        <f t="shared" si="100"/>
        <v>0</v>
      </c>
    </row>
    <row r="350" spans="1:10">
      <c r="A350" s="149" t="s">
        <v>1061</v>
      </c>
      <c r="B350" s="310"/>
      <c r="C350" s="311"/>
      <c r="D350" s="311"/>
      <c r="E350" s="311"/>
      <c r="F350" s="311"/>
      <c r="G350" s="311"/>
      <c r="H350" s="311"/>
      <c r="I350" s="36" t="str">
        <f>CONCATENATE("SUBTOTAL ",B336)</f>
        <v>SUBTOTAL 10.1.1</v>
      </c>
      <c r="J350" s="43">
        <f>SUM(J337:J349)</f>
        <v>0</v>
      </c>
    </row>
    <row r="351" spans="1:10">
      <c r="A351" s="148"/>
      <c r="B351" s="41" t="s">
        <v>115</v>
      </c>
      <c r="C351" s="326" t="s">
        <v>73</v>
      </c>
      <c r="D351" s="327"/>
      <c r="E351" s="327"/>
      <c r="F351" s="327"/>
      <c r="G351" s="327"/>
      <c r="H351" s="328"/>
      <c r="I351" s="38"/>
      <c r="J351" s="44"/>
    </row>
    <row r="352" spans="1:10" ht="25.5">
      <c r="A352" s="147"/>
      <c r="B352" s="85" t="s">
        <v>667</v>
      </c>
      <c r="C352" s="96" t="str">
        <f>VLOOKUP('2-  COMPOSIÇÕES '!E352,'3 - SERV. TABELAS OFICIAIS'!$D$4:$G$134,2,FALSE)</f>
        <v>VÁLVULA GAVETA C/BOLSAS JGS FERRO FUNDIDO DN=100 MM (19,00 KG), ACION. VOLANTE, CUNHA DE BORRACHA, PINTURA EPÓXI EM PÓ NBR 14968 ÁGUA</v>
      </c>
      <c r="D352" s="18" t="s">
        <v>62</v>
      </c>
      <c r="E352" s="12" t="s">
        <v>259</v>
      </c>
      <c r="F352" s="12" t="s">
        <v>10</v>
      </c>
      <c r="G352" s="13">
        <v>1</v>
      </c>
      <c r="H352" s="268">
        <f>VLOOKUP('2-  COMPOSIÇÕES '!E352,'3 - SERV. TABELAS OFICIAIS'!$D$4:$G$134,4,FALSE)</f>
        <v>0</v>
      </c>
      <c r="I352" s="15">
        <f t="shared" ref="I352:I355" si="101">TRUNC(H352*(1+$I$3/100),2)</f>
        <v>0</v>
      </c>
      <c r="J352" s="16">
        <f t="shared" ref="J352:J355" si="102">TRUNC(G352*I352,2)</f>
        <v>0</v>
      </c>
    </row>
    <row r="353" spans="1:10" ht="25.5">
      <c r="A353" s="147"/>
      <c r="B353" s="85" t="s">
        <v>668</v>
      </c>
      <c r="C353" s="96" t="str">
        <f>VLOOKUP('2-  COMPOSIÇÕES '!E353,'3 - SERV. TABELAS OFICIAIS'!$D$4:$G$134,2,FALSE)</f>
        <v>TUBO C/FLANGE PN10/16 E BOLSA JE FERRO FUNDIDO DN=100 MM L=1.000 MM * (26,00 KG) PINTURA BETUMINOSA, ACESSÓRIOS NÃO INCLUSOS NBR 7675 ÁGUA</v>
      </c>
      <c r="D353" s="18" t="s">
        <v>62</v>
      </c>
      <c r="E353" s="18" t="s">
        <v>271</v>
      </c>
      <c r="F353" s="12" t="s">
        <v>10</v>
      </c>
      <c r="G353" s="13">
        <v>1</v>
      </c>
      <c r="H353" s="268">
        <f>VLOOKUP('2-  COMPOSIÇÕES '!E353,'3 - SERV. TABELAS OFICIAIS'!$D$4:$G$134,4,FALSE)</f>
        <v>0</v>
      </c>
      <c r="I353" s="15">
        <f t="shared" si="101"/>
        <v>0</v>
      </c>
      <c r="J353" s="16">
        <f t="shared" si="102"/>
        <v>0</v>
      </c>
    </row>
    <row r="354" spans="1:10" ht="25.5">
      <c r="A354" s="147"/>
      <c r="B354" s="85" t="s">
        <v>669</v>
      </c>
      <c r="C354" s="96" t="str">
        <f>VLOOKUP('2-  COMPOSIÇÕES '!E354,'3 - SERV. TABELAS OFICIAIS'!$D$4:$G$134,2,FALSE)</f>
        <v>JUNTA DE DESMONTAGEM TRAVADA AXIALMENTE FERRO FUNDIDO DN=100 MM PN10/16 * (21,00 KG) - PINTURA EPÓXI POLIAMIDA</v>
      </c>
      <c r="D354" s="18" t="s">
        <v>62</v>
      </c>
      <c r="E354" s="18" t="s">
        <v>269</v>
      </c>
      <c r="F354" s="17" t="s">
        <v>10</v>
      </c>
      <c r="G354" s="13">
        <v>2</v>
      </c>
      <c r="H354" s="268">
        <f>VLOOKUP('2-  COMPOSIÇÕES '!E354,'3 - SERV. TABELAS OFICIAIS'!$D$4:$G$134,4,FALSE)</f>
        <v>0</v>
      </c>
      <c r="I354" s="15">
        <f t="shared" si="101"/>
        <v>0</v>
      </c>
      <c r="J354" s="16">
        <f t="shared" si="102"/>
        <v>0</v>
      </c>
    </row>
    <row r="355" spans="1:10">
      <c r="A355" s="147"/>
      <c r="B355" s="85" t="s">
        <v>670</v>
      </c>
      <c r="C355" s="96" t="str">
        <f>VLOOKUP('2-  COMPOSIÇÕES '!E355,'3 - SERV. TABELAS OFICIAIS'!$D$4:$G$134,2,FALSE)</f>
        <v>GUIA RETA DE CONCRETO 15 X 30 X 100 CM PADRÃO PMSP</v>
      </c>
      <c r="D355" s="18" t="s">
        <v>62</v>
      </c>
      <c r="E355" s="12" t="s">
        <v>239</v>
      </c>
      <c r="F355" s="12" t="s">
        <v>12</v>
      </c>
      <c r="G355" s="13">
        <v>1</v>
      </c>
      <c r="H355" s="268">
        <f>VLOOKUP('2-  COMPOSIÇÕES '!E355,'3 - SERV. TABELAS OFICIAIS'!$D$4:$G$134,4,FALSE)</f>
        <v>0</v>
      </c>
      <c r="I355" s="14">
        <f t="shared" si="101"/>
        <v>0</v>
      </c>
      <c r="J355" s="16">
        <f t="shared" si="102"/>
        <v>0</v>
      </c>
    </row>
    <row r="356" spans="1:10">
      <c r="A356" s="149" t="s">
        <v>1061</v>
      </c>
      <c r="B356" s="310"/>
      <c r="C356" s="311"/>
      <c r="D356" s="311"/>
      <c r="E356" s="311"/>
      <c r="F356" s="311"/>
      <c r="G356" s="311"/>
      <c r="H356" s="311"/>
      <c r="I356" s="36" t="str">
        <f>CONCATENATE("SUBTOTAL ",B351)</f>
        <v>SUBTOTAL 10.1.2</v>
      </c>
      <c r="J356" s="43">
        <f>SUM(J352:J355)</f>
        <v>0</v>
      </c>
    </row>
    <row r="357" spans="1:10">
      <c r="A357" s="148"/>
      <c r="B357" s="41" t="s">
        <v>118</v>
      </c>
      <c r="C357" s="326" t="s">
        <v>72</v>
      </c>
      <c r="D357" s="327"/>
      <c r="E357" s="327"/>
      <c r="F357" s="327"/>
      <c r="G357" s="327"/>
      <c r="H357" s="328"/>
      <c r="I357" s="38"/>
      <c r="J357" s="44"/>
    </row>
    <row r="358" spans="1:10" ht="14.25">
      <c r="A358" s="147"/>
      <c r="B358" s="85" t="s">
        <v>671</v>
      </c>
      <c r="C358" s="96" t="str">
        <f>VLOOKUP('2-  COMPOSIÇÕES '!E358,'3 - SERV. TABELAS OFICIAIS'!$D$4:$G$134,2,FALSE)</f>
        <v>PESQUISA DE INTERFERÊNCIA</v>
      </c>
      <c r="D358" s="18" t="s">
        <v>62</v>
      </c>
      <c r="E358" s="12" t="s">
        <v>1008</v>
      </c>
      <c r="F358" s="17" t="s">
        <v>281</v>
      </c>
      <c r="G358" s="34">
        <v>1</v>
      </c>
      <c r="H358" s="268">
        <f>VLOOKUP('2-  COMPOSIÇÕES '!E358,'3 - SERV. TABELAS OFICIAIS'!$D$4:$G$134,4,FALSE)</f>
        <v>0</v>
      </c>
      <c r="I358" s="15">
        <f t="shared" ref="I358:I361" si="103">TRUNC(H358*(1+$I$2/100),2)</f>
        <v>0</v>
      </c>
      <c r="J358" s="16">
        <f t="shared" ref="J358:J361" si="104">TRUNC(G358*I358,2)</f>
        <v>0</v>
      </c>
    </row>
    <row r="359" spans="1:10" ht="14.25">
      <c r="A359" s="147"/>
      <c r="B359" s="85" t="s">
        <v>672</v>
      </c>
      <c r="C359" s="96" t="str">
        <f>VLOOKUP('2-  COMPOSIÇÕES '!E359,'3 - SERV. TABELAS OFICIAIS'!$D$4:$G$134,2,FALSE)</f>
        <v>ESCAVAÇÃO MECANIZADA DE ÁREA EM SOLO NÃO ROCHOSO</v>
      </c>
      <c r="D359" s="18" t="s">
        <v>62</v>
      </c>
      <c r="E359" s="12" t="s">
        <v>1009</v>
      </c>
      <c r="F359" s="17" t="s">
        <v>281</v>
      </c>
      <c r="G359" s="13">
        <v>1.96</v>
      </c>
      <c r="H359" s="268">
        <f>VLOOKUP('2-  COMPOSIÇÕES '!E359,'3 - SERV. TABELAS OFICIAIS'!$D$4:$G$134,4,FALSE)</f>
        <v>0</v>
      </c>
      <c r="I359" s="15">
        <f t="shared" si="103"/>
        <v>0</v>
      </c>
      <c r="J359" s="16">
        <f t="shared" si="104"/>
        <v>0</v>
      </c>
    </row>
    <row r="360" spans="1:10" ht="14.25">
      <c r="A360" s="147"/>
      <c r="B360" s="85" t="s">
        <v>673</v>
      </c>
      <c r="C360" s="96" t="str">
        <f>VLOOKUP('2-  COMPOSIÇÕES '!E360,'3 - SERV. TABELAS OFICIAIS'!$D$4:$G$134,2,FALSE)</f>
        <v>ESCAVAÇÃO EM QUALQUER TERRENO, EXCETO ROCHA, PROF. DE 1,25 A 3,00 M (C)</v>
      </c>
      <c r="D360" s="18" t="s">
        <v>62</v>
      </c>
      <c r="E360" s="12" t="s">
        <v>1129</v>
      </c>
      <c r="F360" s="17" t="s">
        <v>281</v>
      </c>
      <c r="G360" s="13">
        <v>2.5499999999999998</v>
      </c>
      <c r="H360" s="268">
        <f>VLOOKUP('2-  COMPOSIÇÕES '!E360,'3 - SERV. TABELAS OFICIAIS'!$D$4:$G$134,4,FALSE)</f>
        <v>0</v>
      </c>
      <c r="I360" s="15">
        <f t="shared" si="103"/>
        <v>0</v>
      </c>
      <c r="J360" s="16">
        <f t="shared" si="104"/>
        <v>0</v>
      </c>
    </row>
    <row r="361" spans="1:10" ht="14.25">
      <c r="A361" s="147"/>
      <c r="B361" s="85" t="s">
        <v>674</v>
      </c>
      <c r="C361" s="96" t="str">
        <f>VLOOKUP('2-  COMPOSIÇÕES '!E361,'3 - SERV. TABELAS OFICIAIS'!$D$4:$G$134,2,FALSE)</f>
        <v>CARGA E DESCARGA - SOLO (C)</v>
      </c>
      <c r="D361" s="18" t="s">
        <v>62</v>
      </c>
      <c r="E361" s="12" t="s">
        <v>1131</v>
      </c>
      <c r="F361" s="17" t="s">
        <v>281</v>
      </c>
      <c r="G361" s="13">
        <v>1.96</v>
      </c>
      <c r="H361" s="268">
        <f>VLOOKUP('2-  COMPOSIÇÕES '!E361,'3 - SERV. TABELAS OFICIAIS'!$D$4:$G$134,4,FALSE)</f>
        <v>0</v>
      </c>
      <c r="I361" s="15">
        <f t="shared" si="103"/>
        <v>0</v>
      </c>
      <c r="J361" s="16">
        <f t="shared" si="104"/>
        <v>0</v>
      </c>
    </row>
    <row r="362" spans="1:10" ht="14.25">
      <c r="A362" s="147"/>
      <c r="B362" s="85" t="s">
        <v>675</v>
      </c>
      <c r="C362" s="96" t="str">
        <f>VLOOKUP('2-  COMPOSIÇÕES '!E362,'3 - SERV. TABELAS OFICIAIS'!$D$4:$G$134,2,FALSE)</f>
        <v>TRANSPORTE DE MATERIAL ESCAVADO - SOLO (C) - (DMT 15 KM)</v>
      </c>
      <c r="D362" s="18" t="s">
        <v>62</v>
      </c>
      <c r="E362" s="12" t="s">
        <v>1133</v>
      </c>
      <c r="F362" s="17" t="s">
        <v>289</v>
      </c>
      <c r="G362" s="13">
        <f>((G359+G360)*1.25)*15</f>
        <v>84.562499999999986</v>
      </c>
      <c r="H362" s="268">
        <f>VLOOKUP('2-  COMPOSIÇÕES '!E362,'3 - SERV. TABELAS OFICIAIS'!$D$4:$G$134,4,FALSE)</f>
        <v>0</v>
      </c>
      <c r="I362" s="15">
        <f>TRUNC(H362*(1+$I$2/100),2)</f>
        <v>0</v>
      </c>
      <c r="J362" s="16">
        <f>TRUNC(G362*I362,2)</f>
        <v>0</v>
      </c>
    </row>
    <row r="363" spans="1:10" ht="25.5">
      <c r="A363" s="147"/>
      <c r="B363" s="85" t="s">
        <v>676</v>
      </c>
      <c r="C363" s="96" t="str">
        <f>VLOOKUP('2-  COMPOSIÇÕES '!E363,'3 - SERV. TABELAS OFICIAIS'!$D$4:$G$134,2,FALSE)</f>
        <v>ASSENTAMENTO PARA REDES DE ÁGUA, TUBOS E PEÇAS, DN 150 MM, EM PVC RÍGIDO, RPVC E DEFOFO (C)</v>
      </c>
      <c r="D363" s="18" t="s">
        <v>62</v>
      </c>
      <c r="E363" s="12" t="s">
        <v>1119</v>
      </c>
      <c r="F363" s="12" t="s">
        <v>12</v>
      </c>
      <c r="G363" s="13">
        <v>1</v>
      </c>
      <c r="H363" s="268">
        <f>VLOOKUP('2-  COMPOSIÇÕES '!E363,'3 - SERV. TABELAS OFICIAIS'!$D$4:$G$134,4,FALSE)</f>
        <v>0</v>
      </c>
      <c r="I363" s="15">
        <f>TRUNC(H363*(1+$I$2/100),2)</f>
        <v>0</v>
      </c>
      <c r="J363" s="16">
        <f>TRUNC(G363*I363,2)</f>
        <v>0</v>
      </c>
    </row>
    <row r="364" spans="1:10" ht="14.25">
      <c r="A364" s="147"/>
      <c r="B364" s="85" t="s">
        <v>677</v>
      </c>
      <c r="C364" s="96" t="str">
        <f>VLOOKUP('2-  COMPOSIÇÕES '!E364,'3 - SERV. TABELAS OFICIAIS'!$D$4:$G$134,2,FALSE)</f>
        <v>PREPARO DE CAIXA (C)</v>
      </c>
      <c r="D364" s="18" t="s">
        <v>62</v>
      </c>
      <c r="E364" s="18" t="s">
        <v>1104</v>
      </c>
      <c r="F364" s="18" t="s">
        <v>290</v>
      </c>
      <c r="G364" s="18">
        <v>2.25</v>
      </c>
      <c r="H364" s="268">
        <f>VLOOKUP('2-  COMPOSIÇÕES '!E364,'3 - SERV. TABELAS OFICIAIS'!$D$4:$G$134,4,FALSE)</f>
        <v>0</v>
      </c>
      <c r="I364" s="15">
        <f t="shared" ref="I364:I367" si="105">TRUNC(H364*(1+$I$2/100),2)</f>
        <v>0</v>
      </c>
      <c r="J364" s="16">
        <f t="shared" ref="J364:J367" si="106">TRUNC(G364*I364,2)</f>
        <v>0</v>
      </c>
    </row>
    <row r="365" spans="1:10" ht="25.5">
      <c r="A365" s="147"/>
      <c r="B365" s="85" t="s">
        <v>678</v>
      </c>
      <c r="C365" s="96" t="str">
        <f>VLOOKUP('2-  COMPOSIÇÕES '!E365,'3 - SERV. TABELAS OFICIAIS'!$D$4:$G$134,2,FALSE)</f>
        <v>ATERRO DE VALAS, POÇOS E CAVAS COMPACTADO MECANICAMENTE, COM CONTROLE DO G.C. &gt;= 95% DO E.N.C. (C)</v>
      </c>
      <c r="D365" s="18" t="s">
        <v>62</v>
      </c>
      <c r="E365" s="18" t="s">
        <v>1125</v>
      </c>
      <c r="F365" s="18" t="s">
        <v>281</v>
      </c>
      <c r="G365" s="34">
        <f>G364-((0.125*0.125*PI()/4)*1.5)</f>
        <v>2.2315922305453721</v>
      </c>
      <c r="H365" s="268">
        <f>VLOOKUP('2-  COMPOSIÇÕES '!E365,'3 - SERV. TABELAS OFICIAIS'!$D$4:$G$134,4,FALSE)</f>
        <v>0</v>
      </c>
      <c r="I365" s="15">
        <f t="shared" si="105"/>
        <v>0</v>
      </c>
      <c r="J365" s="16">
        <f t="shared" si="106"/>
        <v>0</v>
      </c>
    </row>
    <row r="366" spans="1:10" ht="14.25">
      <c r="A366" s="147"/>
      <c r="B366" s="85" t="s">
        <v>679</v>
      </c>
      <c r="C366" s="96" t="str">
        <f>VLOOKUP('2-  COMPOSIÇÕES '!E366,'3 - SERV. TABELAS OFICIAIS'!$D$4:$G$134,2,FALSE)</f>
        <v>REGULARIZAÇÃO MECANIZADA DE SUPERFÍCIE (C)</v>
      </c>
      <c r="D366" s="18" t="s">
        <v>62</v>
      </c>
      <c r="E366" s="18" t="s">
        <v>1105</v>
      </c>
      <c r="F366" s="18" t="s">
        <v>290</v>
      </c>
      <c r="G366" s="18">
        <v>2.25</v>
      </c>
      <c r="H366" s="268">
        <f>VLOOKUP('2-  COMPOSIÇÕES '!E366,'3 - SERV. TABELAS OFICIAIS'!$D$4:$G$134,4,FALSE)</f>
        <v>0</v>
      </c>
      <c r="I366" s="15">
        <f t="shared" si="105"/>
        <v>0</v>
      </c>
      <c r="J366" s="16">
        <f t="shared" si="106"/>
        <v>0</v>
      </c>
    </row>
    <row r="367" spans="1:10" ht="25.5">
      <c r="A367" s="147"/>
      <c r="B367" s="85" t="s">
        <v>680</v>
      </c>
      <c r="C367" s="96" t="str">
        <f>VLOOKUP('2-  COMPOSIÇÕES '!E367,'3 - SERV. TABELAS OFICIAIS'!$D$4:$G$134,2,FALSE)</f>
        <v>POÇO DE INSPEÇÃO D=0,60 M EM TUBO DE CONCRETO C/PBJE - PROF. ATÉ 1,60 M - COM TAMPÃO DE FERRO FUNDIDO DE 600 MM (CONFORME PADRÃO SEMAE)</v>
      </c>
      <c r="D367" s="18" t="s">
        <v>62</v>
      </c>
      <c r="E367" s="12" t="s">
        <v>1010</v>
      </c>
      <c r="F367" s="17" t="s">
        <v>10</v>
      </c>
      <c r="G367" s="13">
        <v>1</v>
      </c>
      <c r="H367" s="268">
        <f>VLOOKUP('2-  COMPOSIÇÕES '!E367,'3 - SERV. TABELAS OFICIAIS'!$D$4:$G$134,4,FALSE)</f>
        <v>0</v>
      </c>
      <c r="I367" s="15">
        <f t="shared" si="105"/>
        <v>0</v>
      </c>
      <c r="J367" s="16">
        <f t="shared" si="106"/>
        <v>0</v>
      </c>
    </row>
    <row r="368" spans="1:10">
      <c r="A368" s="149" t="s">
        <v>1061</v>
      </c>
      <c r="B368" s="310"/>
      <c r="C368" s="311"/>
      <c r="D368" s="311"/>
      <c r="E368" s="311"/>
      <c r="F368" s="311"/>
      <c r="G368" s="311"/>
      <c r="H368" s="311"/>
      <c r="I368" s="36" t="str">
        <f>CONCATENATE("SUBTOTAL ",B357)</f>
        <v>SUBTOTAL 10.2.1</v>
      </c>
      <c r="J368" s="43">
        <f>SUM(J358:J367)</f>
        <v>0</v>
      </c>
    </row>
    <row r="369" spans="1:10">
      <c r="A369" s="148"/>
      <c r="B369" s="41" t="s">
        <v>119</v>
      </c>
      <c r="C369" s="326" t="s">
        <v>74</v>
      </c>
      <c r="D369" s="327"/>
      <c r="E369" s="327"/>
      <c r="F369" s="327"/>
      <c r="G369" s="327"/>
      <c r="H369" s="328"/>
      <c r="I369" s="38"/>
      <c r="J369" s="44"/>
    </row>
    <row r="370" spans="1:10" ht="25.5">
      <c r="A370" s="147"/>
      <c r="B370" s="85" t="s">
        <v>681</v>
      </c>
      <c r="C370" s="96" t="str">
        <f>VLOOKUP('2-  COMPOSIÇÕES '!E370,'3 - SERV. TABELAS OFICIAIS'!$D$4:$G$134,2,FALSE)</f>
        <v>VÁLVULA GAVETA C/BOLSAS JGS FERRO FUNDIDO DN=100 MM (19,00 KG), ACION. VOLANTE, CUNHA DE BORRACHA, PINTURA EPÓXI EM PÓ NBR 14968 ÁGUA</v>
      </c>
      <c r="D370" s="18" t="s">
        <v>62</v>
      </c>
      <c r="E370" s="12" t="s">
        <v>259</v>
      </c>
      <c r="F370" s="12" t="s">
        <v>10</v>
      </c>
      <c r="G370" s="13">
        <v>1</v>
      </c>
      <c r="H370" s="268">
        <f>VLOOKUP('2-  COMPOSIÇÕES '!E370,'3 - SERV. TABELAS OFICIAIS'!$D$4:$G$134,4,FALSE)</f>
        <v>0</v>
      </c>
      <c r="I370" s="15">
        <f t="shared" ref="I370:I373" si="107">TRUNC(H370*(1+$I$3/100),2)</f>
        <v>0</v>
      </c>
      <c r="J370" s="16">
        <f t="shared" ref="J370:J373" si="108">TRUNC(G370*I370,2)</f>
        <v>0</v>
      </c>
    </row>
    <row r="371" spans="1:10" ht="25.5">
      <c r="A371" s="147"/>
      <c r="B371" s="85" t="s">
        <v>682</v>
      </c>
      <c r="C371" s="96" t="str">
        <f>VLOOKUP('2-  COMPOSIÇÕES '!E371,'3 - SERV. TABELAS OFICIAIS'!$D$4:$G$134,2,FALSE)</f>
        <v>TUBO C/FLANGE PN10/16 E BOLSA JE FERRO FUNDIDO DN=100 MM L=1.000 MM * (26,00 KG) PINTURA BETUMINOSA, ACESSÓRIOS NÃO INCLUSOS NBR 7675 ÁGUA</v>
      </c>
      <c r="D371" s="18" t="s">
        <v>62</v>
      </c>
      <c r="E371" s="18" t="s">
        <v>271</v>
      </c>
      <c r="F371" s="12" t="s">
        <v>10</v>
      </c>
      <c r="G371" s="13">
        <v>1</v>
      </c>
      <c r="H371" s="268">
        <f>VLOOKUP('2-  COMPOSIÇÕES '!E371,'3 - SERV. TABELAS OFICIAIS'!$D$4:$G$134,4,FALSE)</f>
        <v>0</v>
      </c>
      <c r="I371" s="15">
        <f t="shared" si="107"/>
        <v>0</v>
      </c>
      <c r="J371" s="16">
        <f t="shared" si="108"/>
        <v>0</v>
      </c>
    </row>
    <row r="372" spans="1:10" ht="25.5">
      <c r="A372" s="147"/>
      <c r="B372" s="85" t="s">
        <v>683</v>
      </c>
      <c r="C372" s="96" t="str">
        <f>VLOOKUP('2-  COMPOSIÇÕES '!E372,'3 - SERV. TABELAS OFICIAIS'!$D$4:$G$134,2,FALSE)</f>
        <v>JUNTA DE DESMONTAGEM TRAVADA AXIALMENTE FERRO FUNDIDO DN=100 MM PN10/16 * (21,00 KG) - PINTURA EPÓXI POLIAMIDA</v>
      </c>
      <c r="D372" s="18" t="s">
        <v>62</v>
      </c>
      <c r="E372" s="18" t="s">
        <v>269</v>
      </c>
      <c r="F372" s="17" t="s">
        <v>10</v>
      </c>
      <c r="G372" s="13">
        <v>2</v>
      </c>
      <c r="H372" s="268">
        <f>VLOOKUP('2-  COMPOSIÇÕES '!E372,'3 - SERV. TABELAS OFICIAIS'!$D$4:$G$134,4,FALSE)</f>
        <v>0</v>
      </c>
      <c r="I372" s="15">
        <f t="shared" si="107"/>
        <v>0</v>
      </c>
      <c r="J372" s="16">
        <f t="shared" si="108"/>
        <v>0</v>
      </c>
    </row>
    <row r="373" spans="1:10">
      <c r="A373" s="147"/>
      <c r="B373" s="85" t="s">
        <v>684</v>
      </c>
      <c r="C373" s="96" t="str">
        <f>VLOOKUP('2-  COMPOSIÇÕES '!E373,'3 - SERV. TABELAS OFICIAIS'!$D$4:$G$134,2,FALSE)</f>
        <v>GUIA RETA DE CONCRETO 15 X 30 X 100 CM PADRÃO PMSP</v>
      </c>
      <c r="D373" s="18" t="s">
        <v>62</v>
      </c>
      <c r="E373" s="12" t="s">
        <v>239</v>
      </c>
      <c r="F373" s="12" t="s">
        <v>12</v>
      </c>
      <c r="G373" s="13">
        <v>1</v>
      </c>
      <c r="H373" s="268">
        <f>VLOOKUP('2-  COMPOSIÇÕES '!E373,'3 - SERV. TABELAS OFICIAIS'!$D$4:$G$134,4,FALSE)</f>
        <v>0</v>
      </c>
      <c r="I373" s="14">
        <f t="shared" si="107"/>
        <v>0</v>
      </c>
      <c r="J373" s="16">
        <f t="shared" si="108"/>
        <v>0</v>
      </c>
    </row>
    <row r="374" spans="1:10">
      <c r="A374" s="149" t="s">
        <v>1061</v>
      </c>
      <c r="B374" s="310"/>
      <c r="C374" s="311"/>
      <c r="D374" s="311"/>
      <c r="E374" s="311"/>
      <c r="F374" s="311"/>
      <c r="G374" s="311"/>
      <c r="H374" s="311"/>
      <c r="I374" s="36" t="str">
        <f>CONCATENATE("SUBTOTAL ",B369)</f>
        <v>SUBTOTAL 10.2.2</v>
      </c>
      <c r="J374" s="43">
        <f>SUM(J370:J373)</f>
        <v>0</v>
      </c>
    </row>
    <row r="375" spans="1:10">
      <c r="A375" s="148"/>
      <c r="B375" s="41" t="s">
        <v>120</v>
      </c>
      <c r="C375" s="326" t="s">
        <v>116</v>
      </c>
      <c r="D375" s="327"/>
      <c r="E375" s="327"/>
      <c r="F375" s="327"/>
      <c r="G375" s="327"/>
      <c r="H375" s="328"/>
      <c r="I375" s="38"/>
      <c r="J375" s="44"/>
    </row>
    <row r="376" spans="1:10">
      <c r="A376" s="148"/>
      <c r="B376" s="41" t="s">
        <v>122</v>
      </c>
      <c r="C376" s="326" t="s">
        <v>71</v>
      </c>
      <c r="D376" s="327"/>
      <c r="E376" s="327"/>
      <c r="F376" s="327"/>
      <c r="G376" s="327"/>
      <c r="H376" s="328"/>
      <c r="I376" s="38"/>
      <c r="J376" s="44"/>
    </row>
    <row r="377" spans="1:10" ht="14.25">
      <c r="A377" s="147"/>
      <c r="B377" s="85" t="s">
        <v>685</v>
      </c>
      <c r="C377" s="96" t="str">
        <f>VLOOKUP('2-  COMPOSIÇÕES '!E377,'3 - SERV. TABELAS OFICIAIS'!$D$4:$G$134,2,FALSE)</f>
        <v>PESQUISA DE INTERFERÊNCIA</v>
      </c>
      <c r="D377" s="18" t="s">
        <v>62</v>
      </c>
      <c r="E377" s="12" t="s">
        <v>1008</v>
      </c>
      <c r="F377" s="17" t="s">
        <v>281</v>
      </c>
      <c r="G377" s="34">
        <v>1</v>
      </c>
      <c r="H377" s="268">
        <f>VLOOKUP('2-  COMPOSIÇÕES '!E377,'3 - SERV. TABELAS OFICIAIS'!$D$4:$G$134,4,FALSE)</f>
        <v>0</v>
      </c>
      <c r="I377" s="15">
        <f t="shared" ref="I377:I380" si="109">TRUNC(H377*(1+$I$2/100),2)</f>
        <v>0</v>
      </c>
      <c r="J377" s="16">
        <f t="shared" ref="J377:J380" si="110">TRUNC(G377*I377,2)</f>
        <v>0</v>
      </c>
    </row>
    <row r="378" spans="1:10" ht="14.25">
      <c r="A378" s="147"/>
      <c r="B378" s="85" t="s">
        <v>686</v>
      </c>
      <c r="C378" s="96" t="str">
        <f>VLOOKUP('2-  COMPOSIÇÕES '!E378,'3 - SERV. TABELAS OFICIAIS'!$D$4:$G$134,2,FALSE)</f>
        <v>ESCAVAÇÃO MECANIZADA DE ÁREA EM SOLO NÃO ROCHOSO</v>
      </c>
      <c r="D378" s="18" t="s">
        <v>62</v>
      </c>
      <c r="E378" s="12" t="s">
        <v>1009</v>
      </c>
      <c r="F378" s="17" t="s">
        <v>281</v>
      </c>
      <c r="G378" s="13">
        <v>1.96</v>
      </c>
      <c r="H378" s="268">
        <f>VLOOKUP('2-  COMPOSIÇÕES '!E378,'3 - SERV. TABELAS OFICIAIS'!$D$4:$G$134,4,FALSE)</f>
        <v>0</v>
      </c>
      <c r="I378" s="15">
        <f t="shared" si="109"/>
        <v>0</v>
      </c>
      <c r="J378" s="16">
        <f t="shared" si="110"/>
        <v>0</v>
      </c>
    </row>
    <row r="379" spans="1:10" ht="14.25">
      <c r="A379" s="147"/>
      <c r="B379" s="85" t="s">
        <v>687</v>
      </c>
      <c r="C379" s="96" t="str">
        <f>VLOOKUP('2-  COMPOSIÇÕES '!E379,'3 - SERV. TABELAS OFICIAIS'!$D$4:$G$134,2,FALSE)</f>
        <v>ESCAVAÇÃO EM QUALQUER TERRENO, EXCETO ROCHA, PROF. DE 1,25 A 3,00 M (C)</v>
      </c>
      <c r="D379" s="18" t="s">
        <v>62</v>
      </c>
      <c r="E379" s="12" t="s">
        <v>1129</v>
      </c>
      <c r="F379" s="17" t="s">
        <v>281</v>
      </c>
      <c r="G379" s="13">
        <v>2.5499999999999998</v>
      </c>
      <c r="H379" s="268">
        <f>VLOOKUP('2-  COMPOSIÇÕES '!E379,'3 - SERV. TABELAS OFICIAIS'!$D$4:$G$134,4,FALSE)</f>
        <v>0</v>
      </c>
      <c r="I379" s="15">
        <f t="shared" si="109"/>
        <v>0</v>
      </c>
      <c r="J379" s="16">
        <f t="shared" si="110"/>
        <v>0</v>
      </c>
    </row>
    <row r="380" spans="1:10" ht="14.25">
      <c r="A380" s="147"/>
      <c r="B380" s="85" t="s">
        <v>688</v>
      </c>
      <c r="C380" s="96" t="str">
        <f>VLOOKUP('2-  COMPOSIÇÕES '!E380,'3 - SERV. TABELAS OFICIAIS'!$D$4:$G$134,2,FALSE)</f>
        <v>CARGA E DESCARGA - SOLO (C)</v>
      </c>
      <c r="D380" s="18" t="s">
        <v>62</v>
      </c>
      <c r="E380" s="12" t="s">
        <v>1131</v>
      </c>
      <c r="F380" s="17" t="s">
        <v>281</v>
      </c>
      <c r="G380" s="13">
        <v>1.96</v>
      </c>
      <c r="H380" s="268">
        <f>VLOOKUP('2-  COMPOSIÇÕES '!E380,'3 - SERV. TABELAS OFICIAIS'!$D$4:$G$134,4,FALSE)</f>
        <v>0</v>
      </c>
      <c r="I380" s="15">
        <f t="shared" si="109"/>
        <v>0</v>
      </c>
      <c r="J380" s="16">
        <f t="shared" si="110"/>
        <v>0</v>
      </c>
    </row>
    <row r="381" spans="1:10" ht="14.25">
      <c r="A381" s="147"/>
      <c r="B381" s="85" t="s">
        <v>689</v>
      </c>
      <c r="C381" s="96" t="str">
        <f>VLOOKUP('2-  COMPOSIÇÕES '!E381,'3 - SERV. TABELAS OFICIAIS'!$D$4:$G$134,2,FALSE)</f>
        <v>TRANSPORTE DE MATERIAL ESCAVADO - SOLO (C) - (DMT 15 KM)</v>
      </c>
      <c r="D381" s="18" t="s">
        <v>62</v>
      </c>
      <c r="E381" s="12" t="s">
        <v>1133</v>
      </c>
      <c r="F381" s="17" t="s">
        <v>289</v>
      </c>
      <c r="G381" s="13">
        <f>((G378+G379)*1.25)*15</f>
        <v>84.562499999999986</v>
      </c>
      <c r="H381" s="268">
        <f>VLOOKUP('2-  COMPOSIÇÕES '!E381,'3 - SERV. TABELAS OFICIAIS'!$D$4:$G$134,4,FALSE)</f>
        <v>0</v>
      </c>
      <c r="I381" s="15">
        <f>TRUNC(H381*(1+$I$2/100),2)</f>
        <v>0</v>
      </c>
      <c r="J381" s="16">
        <f>TRUNC(G381*I381,2)</f>
        <v>0</v>
      </c>
    </row>
    <row r="382" spans="1:10" ht="25.5">
      <c r="A382" s="147"/>
      <c r="B382" s="85" t="s">
        <v>690</v>
      </c>
      <c r="C382" s="96" t="str">
        <f>VLOOKUP('2-  COMPOSIÇÕES '!E382,'3 - SERV. TABELAS OFICIAIS'!$D$4:$G$134,2,FALSE)</f>
        <v>ASSENTAMENTO PARA REDES DE ÁGUA, TUBOS E PEÇAS, DN 150 MM, EM PVC RÍGIDO, RPVC E DEFOFO (C)</v>
      </c>
      <c r="D382" s="18" t="s">
        <v>62</v>
      </c>
      <c r="E382" s="12" t="s">
        <v>1119</v>
      </c>
      <c r="F382" s="12" t="s">
        <v>12</v>
      </c>
      <c r="G382" s="13">
        <v>1</v>
      </c>
      <c r="H382" s="268">
        <f>VLOOKUP('2-  COMPOSIÇÕES '!E382,'3 - SERV. TABELAS OFICIAIS'!$D$4:$G$134,4,FALSE)</f>
        <v>0</v>
      </c>
      <c r="I382" s="15">
        <f>TRUNC(H382*(1+$I$2/100),2)</f>
        <v>0</v>
      </c>
      <c r="J382" s="16">
        <f>TRUNC(G382*I382,2)</f>
        <v>0</v>
      </c>
    </row>
    <row r="383" spans="1:10" ht="14.25">
      <c r="A383" s="147"/>
      <c r="B383" s="85" t="s">
        <v>691</v>
      </c>
      <c r="C383" s="96" t="str">
        <f>VLOOKUP('2-  COMPOSIÇÕES '!E383,'3 - SERV. TABELAS OFICIAIS'!$D$4:$G$134,2,FALSE)</f>
        <v>PREPARO DE CAIXA (C)</v>
      </c>
      <c r="D383" s="18" t="s">
        <v>62</v>
      </c>
      <c r="E383" s="18" t="s">
        <v>1104</v>
      </c>
      <c r="F383" s="18" t="s">
        <v>290</v>
      </c>
      <c r="G383" s="18">
        <v>2.25</v>
      </c>
      <c r="H383" s="268">
        <f>VLOOKUP('2-  COMPOSIÇÕES '!E383,'3 - SERV. TABELAS OFICIAIS'!$D$4:$G$134,4,FALSE)</f>
        <v>0</v>
      </c>
      <c r="I383" s="15">
        <f t="shared" ref="I383:I389" si="111">TRUNC(H383*(1+$I$2/100),2)</f>
        <v>0</v>
      </c>
      <c r="J383" s="16">
        <f t="shared" ref="J383:J389" si="112">TRUNC(G383*I383,2)</f>
        <v>0</v>
      </c>
    </row>
    <row r="384" spans="1:10" ht="25.5">
      <c r="A384" s="147"/>
      <c r="B384" s="85" t="s">
        <v>692</v>
      </c>
      <c r="C384" s="96" t="str">
        <f>VLOOKUP('2-  COMPOSIÇÕES '!E384,'3 - SERV. TABELAS OFICIAIS'!$D$4:$G$134,2,FALSE)</f>
        <v>ATERRO DE VALAS, POÇOS E CAVAS COMPACTADO MECANICAMENTE, COM CONTROLE DO G.C. &gt;= 95% DO E.N.C. (C)</v>
      </c>
      <c r="D384" s="18" t="s">
        <v>62</v>
      </c>
      <c r="E384" s="18" t="s">
        <v>1125</v>
      </c>
      <c r="F384" s="18" t="s">
        <v>281</v>
      </c>
      <c r="G384" s="34">
        <f>G383-((0.15*0.15*PI()/4)*1.5)</f>
        <v>2.2234928119853361</v>
      </c>
      <c r="H384" s="268">
        <f>VLOOKUP('2-  COMPOSIÇÕES '!E384,'3 - SERV. TABELAS OFICIAIS'!$D$4:$G$134,4,FALSE)</f>
        <v>0</v>
      </c>
      <c r="I384" s="15">
        <f t="shared" si="111"/>
        <v>0</v>
      </c>
      <c r="J384" s="16">
        <f t="shared" si="112"/>
        <v>0</v>
      </c>
    </row>
    <row r="385" spans="1:10" ht="14.25">
      <c r="A385" s="147"/>
      <c r="B385" s="85" t="s">
        <v>693</v>
      </c>
      <c r="C385" s="96" t="str">
        <f>VLOOKUP('2-  COMPOSIÇÕES '!E385,'3 - SERV. TABELAS OFICIAIS'!$D$4:$G$134,2,FALSE)</f>
        <v>REGULARIZAÇÃO MECANIZADA DE SUPERFÍCIE (C)</v>
      </c>
      <c r="D385" s="18" t="s">
        <v>62</v>
      </c>
      <c r="E385" s="18" t="s">
        <v>1105</v>
      </c>
      <c r="F385" s="18" t="s">
        <v>290</v>
      </c>
      <c r="G385" s="18">
        <v>2.25</v>
      </c>
      <c r="H385" s="268">
        <f>VLOOKUP('2-  COMPOSIÇÕES '!E385,'3 - SERV. TABELAS OFICIAIS'!$D$4:$G$134,4,FALSE)</f>
        <v>0</v>
      </c>
      <c r="I385" s="15">
        <f t="shared" si="111"/>
        <v>0</v>
      </c>
      <c r="J385" s="16">
        <f t="shared" si="112"/>
        <v>0</v>
      </c>
    </row>
    <row r="386" spans="1:10" ht="25.5">
      <c r="A386" s="147"/>
      <c r="B386" s="85" t="s">
        <v>694</v>
      </c>
      <c r="C386" s="96" t="str">
        <f>VLOOKUP('2-  COMPOSIÇÕES '!E386,'3 - SERV. TABELAS OFICIAIS'!$D$4:$G$134,2,FALSE)</f>
        <v>RECOMPOSIÇÃO DE BASE E OU SUB-BASE PARA FECHAMENTO DE VALAS DE SOLO BRITA (50/50) - INCLUSO RETIRADA E COLOCAÇÃO DO MATERIAL</v>
      </c>
      <c r="D386" s="18" t="s">
        <v>228</v>
      </c>
      <c r="E386" s="18">
        <v>101842</v>
      </c>
      <c r="F386" s="18" t="s">
        <v>281</v>
      </c>
      <c r="G386" s="34">
        <f>G385*0.15</f>
        <v>0.33749999999999997</v>
      </c>
      <c r="H386" s="268">
        <f>VLOOKUP('2-  COMPOSIÇÕES '!E386,'3 - SERV. TABELAS OFICIAIS'!$D$4:$G$134,4,FALSE)</f>
        <v>0</v>
      </c>
      <c r="I386" s="15">
        <f t="shared" si="111"/>
        <v>0</v>
      </c>
      <c r="J386" s="16">
        <f t="shared" si="112"/>
        <v>0</v>
      </c>
    </row>
    <row r="387" spans="1:10" ht="25.5">
      <c r="A387" s="147"/>
      <c r="B387" s="85" t="s">
        <v>695</v>
      </c>
      <c r="C387" s="96" t="str">
        <f>VLOOKUP('2-  COMPOSIÇÕES '!E387,'3 - SERV. TABELAS OFICIAIS'!$D$4:$G$134,2,FALSE)</f>
        <v>POÇO DE INSPEÇÃO D=0,60 M EM TUBO DE CONCRETO C/PBJE - PROF. ATÉ 1,60 M - COM TAMPÃO DE FERRO FUNDIDO DE 600 MM (CONFORME PADRÃO SEMAE)</v>
      </c>
      <c r="D387" s="18" t="s">
        <v>62</v>
      </c>
      <c r="E387" s="12" t="s">
        <v>1010</v>
      </c>
      <c r="F387" s="17" t="s">
        <v>10</v>
      </c>
      <c r="G387" s="13">
        <v>1</v>
      </c>
      <c r="H387" s="268">
        <f>VLOOKUP('2-  COMPOSIÇÕES '!E387,'3 - SERV. TABELAS OFICIAIS'!$D$4:$G$134,4,FALSE)</f>
        <v>0</v>
      </c>
      <c r="I387" s="15">
        <f t="shared" si="111"/>
        <v>0</v>
      </c>
      <c r="J387" s="16">
        <f t="shared" si="112"/>
        <v>0</v>
      </c>
    </row>
    <row r="388" spans="1:10" ht="14.25">
      <c r="A388" s="147"/>
      <c r="B388" s="85" t="s">
        <v>696</v>
      </c>
      <c r="C388" s="96" t="str">
        <f>VLOOKUP('2-  COMPOSIÇÕES '!E388,'3 - SERV. TABELAS OFICIAIS'!$D$4:$G$134,2,FALSE)</f>
        <v>IMPRIMAÇÃO LIGANTE (C)</v>
      </c>
      <c r="D388" s="18" t="s">
        <v>62</v>
      </c>
      <c r="E388" s="18" t="s">
        <v>1101</v>
      </c>
      <c r="F388" s="18" t="s">
        <v>290</v>
      </c>
      <c r="G388" s="18">
        <v>2.25</v>
      </c>
      <c r="H388" s="268">
        <f>VLOOKUP('2-  COMPOSIÇÕES '!E388,'3 - SERV. TABELAS OFICIAIS'!$D$4:$G$134,4,FALSE)</f>
        <v>0</v>
      </c>
      <c r="I388" s="15">
        <f t="shared" si="111"/>
        <v>0</v>
      </c>
      <c r="J388" s="16">
        <f t="shared" si="112"/>
        <v>0</v>
      </c>
    </row>
    <row r="389" spans="1:10" ht="14.25">
      <c r="A389" s="147"/>
      <c r="B389" s="85" t="s">
        <v>697</v>
      </c>
      <c r="C389" s="96" t="str">
        <f>VLOOKUP('2-  COMPOSIÇÕES '!E389,'3 - SERV. TABELAS OFICIAIS'!$D$4:$G$134,2,FALSE)</f>
        <v>CAPA DE CONCRETO ASFÁLTICO (C)</v>
      </c>
      <c r="D389" s="18" t="s">
        <v>62</v>
      </c>
      <c r="E389" s="18" t="s">
        <v>1137</v>
      </c>
      <c r="F389" s="18" t="s">
        <v>281</v>
      </c>
      <c r="G389" s="18">
        <f>2.25*0.04</f>
        <v>0.09</v>
      </c>
      <c r="H389" s="268">
        <f>VLOOKUP('2-  COMPOSIÇÕES '!E389,'3 - SERV. TABELAS OFICIAIS'!$D$4:$G$134,4,FALSE)</f>
        <v>0</v>
      </c>
      <c r="I389" s="15">
        <f t="shared" si="111"/>
        <v>0</v>
      </c>
      <c r="J389" s="16">
        <f t="shared" si="112"/>
        <v>0</v>
      </c>
    </row>
    <row r="390" spans="1:10">
      <c r="A390" s="149" t="s">
        <v>1061</v>
      </c>
      <c r="B390" s="310"/>
      <c r="C390" s="311"/>
      <c r="D390" s="311"/>
      <c r="E390" s="311"/>
      <c r="F390" s="311"/>
      <c r="G390" s="311"/>
      <c r="H390" s="311"/>
      <c r="I390" s="36" t="str">
        <f>CONCATENATE("SUBTOTAL ",B376)</f>
        <v>SUBTOTAL 11.1.1</v>
      </c>
      <c r="J390" s="43">
        <f>SUM(J377:J389)</f>
        <v>0</v>
      </c>
    </row>
    <row r="391" spans="1:10">
      <c r="A391" s="148"/>
      <c r="B391" s="41" t="s">
        <v>123</v>
      </c>
      <c r="C391" s="326" t="s">
        <v>73</v>
      </c>
      <c r="D391" s="327"/>
      <c r="E391" s="327"/>
      <c r="F391" s="327"/>
      <c r="G391" s="327"/>
      <c r="H391" s="328"/>
      <c r="I391" s="38"/>
      <c r="J391" s="44"/>
    </row>
    <row r="392" spans="1:10" ht="25.5">
      <c r="A392" s="147"/>
      <c r="B392" s="85" t="s">
        <v>698</v>
      </c>
      <c r="C392" s="96" t="str">
        <f>VLOOKUP('2-  COMPOSIÇÕES '!E392,'3 - SERV. TABELAS OFICIAIS'!$D$4:$G$134,2,FALSE)</f>
        <v>VÁLVULA GAVETA C/BOLSAS JGS FERRO FUNDIDO DN=150 MM (34,00 KG), ACION. VOLANTE, CUNHA DE BORRACHA, PINTURA EPÓXI EM PÓ NBR 14968 ÁGUA/ESGOTO</v>
      </c>
      <c r="D392" s="18" t="s">
        <v>62</v>
      </c>
      <c r="E392" s="84" t="s">
        <v>261</v>
      </c>
      <c r="F392" s="12" t="s">
        <v>10</v>
      </c>
      <c r="G392" s="13">
        <v>1</v>
      </c>
      <c r="H392" s="268">
        <f>VLOOKUP('2-  COMPOSIÇÕES '!E392,'3 - SERV. TABELAS OFICIAIS'!$D$4:$G$134,4,FALSE)</f>
        <v>0</v>
      </c>
      <c r="I392" s="15">
        <f t="shared" ref="I392:I395" si="113">TRUNC(H392*(1+$I$3/100),2)</f>
        <v>0</v>
      </c>
      <c r="J392" s="16">
        <f t="shared" ref="J392:J395" si="114">TRUNC(G392*I392,2)</f>
        <v>0</v>
      </c>
    </row>
    <row r="393" spans="1:10" ht="25.5">
      <c r="A393" s="147"/>
      <c r="B393" s="85" t="s">
        <v>699</v>
      </c>
      <c r="C393" s="96" t="str">
        <f>VLOOKUP('2-  COMPOSIÇÕES '!E393,'3 - SERV. TABELAS OFICIAIS'!$D$4:$G$134,2,FALSE)</f>
        <v>TUBO C/FLANGE PN10/16 E BOLSA JE FERRO FUNDIDO DN=150 MM L=1.000 MM * (41,10 KG) PINTURA BETUMINOSA, ACESSÓRIOS NÃO INCLUSOS NBR 7675 ÁGUA</v>
      </c>
      <c r="D393" s="18" t="s">
        <v>62</v>
      </c>
      <c r="E393" s="88" t="s">
        <v>272</v>
      </c>
      <c r="F393" s="12" t="s">
        <v>10</v>
      </c>
      <c r="G393" s="13">
        <v>1</v>
      </c>
      <c r="H393" s="268">
        <f>VLOOKUP('2-  COMPOSIÇÕES '!E393,'3 - SERV. TABELAS OFICIAIS'!$D$4:$G$134,4,FALSE)</f>
        <v>0</v>
      </c>
      <c r="I393" s="15">
        <f t="shared" si="113"/>
        <v>0</v>
      </c>
      <c r="J393" s="16">
        <f t="shared" si="114"/>
        <v>0</v>
      </c>
    </row>
    <row r="394" spans="1:10" ht="25.5">
      <c r="A394" s="147"/>
      <c r="B394" s="85" t="s">
        <v>700</v>
      </c>
      <c r="C394" s="96" t="str">
        <f>VLOOKUP('2-  COMPOSIÇÕES '!E394,'3 - SERV. TABELAS OFICIAIS'!$D$4:$G$134,2,FALSE)</f>
        <v>JUNTA GIBAULT FERRO FUNDIDO DN=150 MM * (9,20 KG) PINTURA BETUMINOSA - ACESSÓRIOS INCLUSOS NBR 7675 ÁGUA</v>
      </c>
      <c r="D394" s="18" t="s">
        <v>62</v>
      </c>
      <c r="E394" s="88" t="s">
        <v>338</v>
      </c>
      <c r="F394" s="17" t="s">
        <v>10</v>
      </c>
      <c r="G394" s="13">
        <v>2</v>
      </c>
      <c r="H394" s="268">
        <f>VLOOKUP('2-  COMPOSIÇÕES '!E394,'3 - SERV. TABELAS OFICIAIS'!$D$4:$G$134,4,FALSE)</f>
        <v>0</v>
      </c>
      <c r="I394" s="15">
        <f t="shared" si="113"/>
        <v>0</v>
      </c>
      <c r="J394" s="16">
        <f t="shared" si="114"/>
        <v>0</v>
      </c>
    </row>
    <row r="395" spans="1:10">
      <c r="A395" s="147"/>
      <c r="B395" s="85" t="s">
        <v>701</v>
      </c>
      <c r="C395" s="96" t="str">
        <f>VLOOKUP('2-  COMPOSIÇÕES '!E395,'3 - SERV. TABELAS OFICIAIS'!$D$4:$G$134,2,FALSE)</f>
        <v>GUIA RETA DE CONCRETO 15 X 30 X 100 CM PADRÃO PMSP</v>
      </c>
      <c r="D395" s="18" t="s">
        <v>62</v>
      </c>
      <c r="E395" s="12" t="s">
        <v>239</v>
      </c>
      <c r="F395" s="12" t="s">
        <v>12</v>
      </c>
      <c r="G395" s="13">
        <v>1</v>
      </c>
      <c r="H395" s="268">
        <f>VLOOKUP('2-  COMPOSIÇÕES '!E395,'3 - SERV. TABELAS OFICIAIS'!$D$4:$G$134,4,FALSE)</f>
        <v>0</v>
      </c>
      <c r="I395" s="14">
        <f t="shared" si="113"/>
        <v>0</v>
      </c>
      <c r="J395" s="16">
        <f t="shared" si="114"/>
        <v>0</v>
      </c>
    </row>
    <row r="396" spans="1:10">
      <c r="A396" s="149" t="s">
        <v>1061</v>
      </c>
      <c r="B396" s="310"/>
      <c r="C396" s="311"/>
      <c r="D396" s="311"/>
      <c r="E396" s="311"/>
      <c r="F396" s="311"/>
      <c r="G396" s="311"/>
      <c r="H396" s="311"/>
      <c r="I396" s="36" t="str">
        <f>CONCATENATE("SUBTOTAL ",B391)</f>
        <v>SUBTOTAL 11.1.2</v>
      </c>
      <c r="J396" s="43">
        <f>SUM(J392:J395)</f>
        <v>0</v>
      </c>
    </row>
    <row r="397" spans="1:10">
      <c r="A397" s="148"/>
      <c r="B397" s="41" t="s">
        <v>126</v>
      </c>
      <c r="C397" s="326" t="s">
        <v>72</v>
      </c>
      <c r="D397" s="327"/>
      <c r="E397" s="327"/>
      <c r="F397" s="327"/>
      <c r="G397" s="327"/>
      <c r="H397" s="328"/>
      <c r="I397" s="38"/>
      <c r="J397" s="44"/>
    </row>
    <row r="398" spans="1:10" ht="14.25">
      <c r="A398" s="147"/>
      <c r="B398" s="85" t="s">
        <v>702</v>
      </c>
      <c r="C398" s="96" t="str">
        <f>VLOOKUP('2-  COMPOSIÇÕES '!E398,'3 - SERV. TABELAS OFICIAIS'!$D$4:$G$134,2,FALSE)</f>
        <v>PESQUISA DE INTERFERÊNCIA</v>
      </c>
      <c r="D398" s="18" t="s">
        <v>62</v>
      </c>
      <c r="E398" s="12" t="s">
        <v>1008</v>
      </c>
      <c r="F398" s="17" t="s">
        <v>281</v>
      </c>
      <c r="G398" s="34">
        <v>1</v>
      </c>
      <c r="H398" s="268">
        <f>VLOOKUP('2-  COMPOSIÇÕES '!E398,'3 - SERV. TABELAS OFICIAIS'!$D$4:$G$134,4,FALSE)</f>
        <v>0</v>
      </c>
      <c r="I398" s="15">
        <f t="shared" ref="I398:I401" si="115">TRUNC(H398*(1+$I$2/100),2)</f>
        <v>0</v>
      </c>
      <c r="J398" s="16">
        <f t="shared" ref="J398:J401" si="116">TRUNC(G398*I398,2)</f>
        <v>0</v>
      </c>
    </row>
    <row r="399" spans="1:10" ht="14.25">
      <c r="A399" s="147"/>
      <c r="B399" s="85" t="s">
        <v>703</v>
      </c>
      <c r="C399" s="96" t="str">
        <f>VLOOKUP('2-  COMPOSIÇÕES '!E399,'3 - SERV. TABELAS OFICIAIS'!$D$4:$G$134,2,FALSE)</f>
        <v>ESCAVAÇÃO MECANIZADA DE ÁREA EM SOLO NÃO ROCHOSO</v>
      </c>
      <c r="D399" s="18" t="s">
        <v>62</v>
      </c>
      <c r="E399" s="12" t="s">
        <v>1009</v>
      </c>
      <c r="F399" s="17" t="s">
        <v>281</v>
      </c>
      <c r="G399" s="13">
        <v>1.96</v>
      </c>
      <c r="H399" s="268">
        <f>VLOOKUP('2-  COMPOSIÇÕES '!E399,'3 - SERV. TABELAS OFICIAIS'!$D$4:$G$134,4,FALSE)</f>
        <v>0</v>
      </c>
      <c r="I399" s="15">
        <f t="shared" si="115"/>
        <v>0</v>
      </c>
      <c r="J399" s="16">
        <f t="shared" si="116"/>
        <v>0</v>
      </c>
    </row>
    <row r="400" spans="1:10" ht="14.25">
      <c r="A400" s="147"/>
      <c r="B400" s="85" t="s">
        <v>704</v>
      </c>
      <c r="C400" s="96" t="str">
        <f>VLOOKUP('2-  COMPOSIÇÕES '!E400,'3 - SERV. TABELAS OFICIAIS'!$D$4:$G$134,2,FALSE)</f>
        <v>ESCAVAÇÃO EM QUALQUER TERRENO, EXCETO ROCHA, PROF. DE 1,25 A 3,00 M (C)</v>
      </c>
      <c r="D400" s="18" t="s">
        <v>62</v>
      </c>
      <c r="E400" s="12" t="s">
        <v>1129</v>
      </c>
      <c r="F400" s="17" t="s">
        <v>281</v>
      </c>
      <c r="G400" s="13">
        <v>2.5499999999999998</v>
      </c>
      <c r="H400" s="268">
        <f>VLOOKUP('2-  COMPOSIÇÕES '!E400,'3 - SERV. TABELAS OFICIAIS'!$D$4:$G$134,4,FALSE)</f>
        <v>0</v>
      </c>
      <c r="I400" s="15">
        <f t="shared" si="115"/>
        <v>0</v>
      </c>
      <c r="J400" s="16">
        <f t="shared" si="116"/>
        <v>0</v>
      </c>
    </row>
    <row r="401" spans="1:10" ht="14.25">
      <c r="A401" s="147"/>
      <c r="B401" s="85" t="s">
        <v>705</v>
      </c>
      <c r="C401" s="96" t="str">
        <f>VLOOKUP('2-  COMPOSIÇÕES '!E401,'3 - SERV. TABELAS OFICIAIS'!$D$4:$G$134,2,FALSE)</f>
        <v>CARGA E DESCARGA - SOLO (C)</v>
      </c>
      <c r="D401" s="18" t="s">
        <v>62</v>
      </c>
      <c r="E401" s="12" t="s">
        <v>1131</v>
      </c>
      <c r="F401" s="17" t="s">
        <v>281</v>
      </c>
      <c r="G401" s="13">
        <v>1.96</v>
      </c>
      <c r="H401" s="268">
        <f>VLOOKUP('2-  COMPOSIÇÕES '!E401,'3 - SERV. TABELAS OFICIAIS'!$D$4:$G$134,4,FALSE)</f>
        <v>0</v>
      </c>
      <c r="I401" s="15">
        <f t="shared" si="115"/>
        <v>0</v>
      </c>
      <c r="J401" s="16">
        <f t="shared" si="116"/>
        <v>0</v>
      </c>
    </row>
    <row r="402" spans="1:10" ht="14.25">
      <c r="A402" s="147"/>
      <c r="B402" s="85" t="s">
        <v>706</v>
      </c>
      <c r="C402" s="96" t="str">
        <f>VLOOKUP('2-  COMPOSIÇÕES '!E402,'3 - SERV. TABELAS OFICIAIS'!$D$4:$G$134,2,FALSE)</f>
        <v>TRANSPORTE DE MATERIAL ESCAVADO - SOLO (C) - (DMT 15 KM)</v>
      </c>
      <c r="D402" s="18" t="s">
        <v>62</v>
      </c>
      <c r="E402" s="12" t="s">
        <v>1133</v>
      </c>
      <c r="F402" s="17" t="s">
        <v>289</v>
      </c>
      <c r="G402" s="13">
        <f>((G399+G400)*1.25)*15</f>
        <v>84.562499999999986</v>
      </c>
      <c r="H402" s="268">
        <f>VLOOKUP('2-  COMPOSIÇÕES '!E402,'3 - SERV. TABELAS OFICIAIS'!$D$4:$G$134,4,FALSE)</f>
        <v>0</v>
      </c>
      <c r="I402" s="15">
        <f>TRUNC(H402*(1+$I$2/100),2)</f>
        <v>0</v>
      </c>
      <c r="J402" s="16">
        <f>TRUNC(G402*I402,2)</f>
        <v>0</v>
      </c>
    </row>
    <row r="403" spans="1:10" ht="25.5">
      <c r="A403" s="147"/>
      <c r="B403" s="85" t="s">
        <v>707</v>
      </c>
      <c r="C403" s="96" t="str">
        <f>VLOOKUP('2-  COMPOSIÇÕES '!E403,'3 - SERV. TABELAS OFICIAIS'!$D$4:$G$134,2,FALSE)</f>
        <v>ASSENTAMENTO PARA REDES DE ÁGUA, TUBOS E PEÇAS, DN 150 MM, EM PVC RÍGIDO, RPVC E DEFOFO (C)</v>
      </c>
      <c r="D403" s="18" t="s">
        <v>62</v>
      </c>
      <c r="E403" s="12" t="s">
        <v>1119</v>
      </c>
      <c r="F403" s="12" t="s">
        <v>12</v>
      </c>
      <c r="G403" s="13">
        <v>1</v>
      </c>
      <c r="H403" s="268">
        <f>VLOOKUP('2-  COMPOSIÇÕES '!E403,'3 - SERV. TABELAS OFICIAIS'!$D$4:$G$134,4,FALSE)</f>
        <v>0</v>
      </c>
      <c r="I403" s="15">
        <f>TRUNC(H403*(1+$I$2/100),2)</f>
        <v>0</v>
      </c>
      <c r="J403" s="16">
        <f>TRUNC(G403*I403,2)</f>
        <v>0</v>
      </c>
    </row>
    <row r="404" spans="1:10" ht="14.25">
      <c r="A404" s="147"/>
      <c r="B404" s="85" t="s">
        <v>708</v>
      </c>
      <c r="C404" s="96" t="str">
        <f>VLOOKUP('2-  COMPOSIÇÕES '!E404,'3 - SERV. TABELAS OFICIAIS'!$D$4:$G$134,2,FALSE)</f>
        <v>PREPARO DE CAIXA (C)</v>
      </c>
      <c r="D404" s="18" t="s">
        <v>62</v>
      </c>
      <c r="E404" s="18" t="s">
        <v>1104</v>
      </c>
      <c r="F404" s="18" t="s">
        <v>290</v>
      </c>
      <c r="G404" s="18">
        <v>2.25</v>
      </c>
      <c r="H404" s="268">
        <f>VLOOKUP('2-  COMPOSIÇÕES '!E404,'3 - SERV. TABELAS OFICIAIS'!$D$4:$G$134,4,FALSE)</f>
        <v>0</v>
      </c>
      <c r="I404" s="15">
        <f t="shared" ref="I404:I407" si="117">TRUNC(H404*(1+$I$2/100),2)</f>
        <v>0</v>
      </c>
      <c r="J404" s="16">
        <f t="shared" ref="J404:J407" si="118">TRUNC(G404*I404,2)</f>
        <v>0</v>
      </c>
    </row>
    <row r="405" spans="1:10" ht="25.5">
      <c r="A405" s="147"/>
      <c r="B405" s="85" t="s">
        <v>709</v>
      </c>
      <c r="C405" s="96" t="str">
        <f>VLOOKUP('2-  COMPOSIÇÕES '!E405,'3 - SERV. TABELAS OFICIAIS'!$D$4:$G$134,2,FALSE)</f>
        <v>ATERRO DE VALAS, POÇOS E CAVAS COMPACTADO MECANICAMENTE, COM CONTROLE DO G.C. &gt;= 95% DO E.N.C. (C)</v>
      </c>
      <c r="D405" s="18" t="s">
        <v>62</v>
      </c>
      <c r="E405" s="18" t="s">
        <v>1125</v>
      </c>
      <c r="F405" s="18" t="s">
        <v>281</v>
      </c>
      <c r="G405" s="34">
        <f>G404-((0.125*0.125*PI()/4)*1.5)</f>
        <v>2.2315922305453721</v>
      </c>
      <c r="H405" s="268">
        <f>VLOOKUP('2-  COMPOSIÇÕES '!E405,'3 - SERV. TABELAS OFICIAIS'!$D$4:$G$134,4,FALSE)</f>
        <v>0</v>
      </c>
      <c r="I405" s="15">
        <f t="shared" si="117"/>
        <v>0</v>
      </c>
      <c r="J405" s="16">
        <f t="shared" si="118"/>
        <v>0</v>
      </c>
    </row>
    <row r="406" spans="1:10" ht="14.25">
      <c r="A406" s="147"/>
      <c r="B406" s="85" t="s">
        <v>710</v>
      </c>
      <c r="C406" s="96" t="str">
        <f>VLOOKUP('2-  COMPOSIÇÕES '!E406,'3 - SERV. TABELAS OFICIAIS'!$D$4:$G$134,2,FALSE)</f>
        <v>REGULARIZAÇÃO MECANIZADA DE SUPERFÍCIE (C)</v>
      </c>
      <c r="D406" s="18" t="s">
        <v>62</v>
      </c>
      <c r="E406" s="18" t="s">
        <v>1105</v>
      </c>
      <c r="F406" s="18" t="s">
        <v>290</v>
      </c>
      <c r="G406" s="18">
        <v>2.25</v>
      </c>
      <c r="H406" s="268">
        <f>VLOOKUP('2-  COMPOSIÇÕES '!E406,'3 - SERV. TABELAS OFICIAIS'!$D$4:$G$134,4,FALSE)</f>
        <v>0</v>
      </c>
      <c r="I406" s="15">
        <f t="shared" si="117"/>
        <v>0</v>
      </c>
      <c r="J406" s="16">
        <f t="shared" si="118"/>
        <v>0</v>
      </c>
    </row>
    <row r="407" spans="1:10" ht="25.5">
      <c r="A407" s="147"/>
      <c r="B407" s="85" t="s">
        <v>711</v>
      </c>
      <c r="C407" s="96" t="str">
        <f>VLOOKUP('2-  COMPOSIÇÕES '!E407,'3 - SERV. TABELAS OFICIAIS'!$D$4:$G$134,2,FALSE)</f>
        <v>POÇO DE INSPEÇÃO D=0,60 M EM TUBO DE CONCRETO C/PBJE - PROF. ATÉ 1,60 M - COM TAMPÃO DE FERRO FUNDIDO DE 600 MM (CONFORME PADRÃO SEMAE)</v>
      </c>
      <c r="D407" s="18" t="s">
        <v>62</v>
      </c>
      <c r="E407" s="12" t="s">
        <v>1010</v>
      </c>
      <c r="F407" s="17" t="s">
        <v>10</v>
      </c>
      <c r="G407" s="13">
        <v>1</v>
      </c>
      <c r="H407" s="268">
        <f>VLOOKUP('2-  COMPOSIÇÕES '!E407,'3 - SERV. TABELAS OFICIAIS'!$D$4:$G$134,4,FALSE)</f>
        <v>0</v>
      </c>
      <c r="I407" s="15">
        <f t="shared" si="117"/>
        <v>0</v>
      </c>
      <c r="J407" s="16">
        <f t="shared" si="118"/>
        <v>0</v>
      </c>
    </row>
    <row r="408" spans="1:10">
      <c r="A408" s="149" t="s">
        <v>1061</v>
      </c>
      <c r="B408" s="310"/>
      <c r="C408" s="311"/>
      <c r="D408" s="311"/>
      <c r="E408" s="311"/>
      <c r="F408" s="311"/>
      <c r="G408" s="311"/>
      <c r="H408" s="311"/>
      <c r="I408" s="36" t="str">
        <f>CONCATENATE("SUBTOTAL ",B397)</f>
        <v>SUBTOTAL 11.2.1</v>
      </c>
      <c r="J408" s="43">
        <f>SUM(J398:J407)</f>
        <v>0</v>
      </c>
    </row>
    <row r="409" spans="1:10">
      <c r="A409" s="148"/>
      <c r="B409" s="41" t="s">
        <v>127</v>
      </c>
      <c r="C409" s="326" t="s">
        <v>74</v>
      </c>
      <c r="D409" s="327"/>
      <c r="E409" s="327"/>
      <c r="F409" s="327"/>
      <c r="G409" s="327"/>
      <c r="H409" s="328"/>
      <c r="I409" s="38"/>
      <c r="J409" s="44"/>
    </row>
    <row r="410" spans="1:10" ht="25.5">
      <c r="A410" s="147"/>
      <c r="B410" s="85" t="s">
        <v>712</v>
      </c>
      <c r="C410" s="96" t="str">
        <f>VLOOKUP('2-  COMPOSIÇÕES '!E410,'3 - SERV. TABELAS OFICIAIS'!$D$4:$G$134,2,FALSE)</f>
        <v>VÁLVULA GAVETA C/BOLSAS JGS FERRO FUNDIDO DN=150 MM (34,00 KG), ACION. VOLANTE, CUNHA DE BORRACHA, PINTURA EPÓXI EM PÓ NBR 14968 ÁGUA/ESGOTO</v>
      </c>
      <c r="D410" s="18" t="s">
        <v>62</v>
      </c>
      <c r="E410" s="84" t="s">
        <v>261</v>
      </c>
      <c r="F410" s="12" t="s">
        <v>10</v>
      </c>
      <c r="G410" s="13">
        <v>1</v>
      </c>
      <c r="H410" s="268">
        <f>VLOOKUP('2-  COMPOSIÇÕES '!E410,'3 - SERV. TABELAS OFICIAIS'!$D$4:$G$134,4,FALSE)</f>
        <v>0</v>
      </c>
      <c r="I410" s="15">
        <f t="shared" ref="I410:I413" si="119">TRUNC(H410*(1+$I$3/100),2)</f>
        <v>0</v>
      </c>
      <c r="J410" s="16">
        <f t="shared" ref="J410:J413" si="120">TRUNC(G410*I410,2)</f>
        <v>0</v>
      </c>
    </row>
    <row r="411" spans="1:10" ht="25.5">
      <c r="A411" s="147"/>
      <c r="B411" s="85" t="s">
        <v>713</v>
      </c>
      <c r="C411" s="96" t="str">
        <f>VLOOKUP('2-  COMPOSIÇÕES '!E411,'3 - SERV. TABELAS OFICIAIS'!$D$4:$G$134,2,FALSE)</f>
        <v>TUBO C/FLANGE PN10/16 E BOLSA JE FERRO FUNDIDO DN=150 MM L=1.000 MM * (41,10 KG) PINTURA BETUMINOSA, ACESSÓRIOS NÃO INCLUSOS NBR 7675 ÁGUA</v>
      </c>
      <c r="D411" s="18" t="s">
        <v>62</v>
      </c>
      <c r="E411" s="18" t="s">
        <v>272</v>
      </c>
      <c r="F411" s="12" t="s">
        <v>10</v>
      </c>
      <c r="G411" s="13">
        <v>1</v>
      </c>
      <c r="H411" s="268">
        <f>VLOOKUP('2-  COMPOSIÇÕES '!E411,'3 - SERV. TABELAS OFICIAIS'!$D$4:$G$134,4,FALSE)</f>
        <v>0</v>
      </c>
      <c r="I411" s="15">
        <f t="shared" si="119"/>
        <v>0</v>
      </c>
      <c r="J411" s="16">
        <f t="shared" si="120"/>
        <v>0</v>
      </c>
    </row>
    <row r="412" spans="1:10" ht="25.5">
      <c r="A412" s="147"/>
      <c r="B412" s="85" t="s">
        <v>714</v>
      </c>
      <c r="C412" s="96" t="str">
        <f>VLOOKUP('2-  COMPOSIÇÕES '!E412,'3 - SERV. TABELAS OFICIAIS'!$D$4:$G$134,2,FALSE)</f>
        <v>JUNTA GIBAULT FERRO FUNDIDO DN=150 MM * (9,20 KG) PINTURA BETUMINOSA - ACESSÓRIOS INCLUSOS NBR 7675 ÁGUA</v>
      </c>
      <c r="D412" s="18" t="s">
        <v>62</v>
      </c>
      <c r="E412" s="18" t="s">
        <v>338</v>
      </c>
      <c r="F412" s="17" t="s">
        <v>10</v>
      </c>
      <c r="G412" s="13">
        <v>2</v>
      </c>
      <c r="H412" s="268">
        <f>VLOOKUP('2-  COMPOSIÇÕES '!E412,'3 - SERV. TABELAS OFICIAIS'!$D$4:$G$134,4,FALSE)</f>
        <v>0</v>
      </c>
      <c r="I412" s="15">
        <f t="shared" si="119"/>
        <v>0</v>
      </c>
      <c r="J412" s="16">
        <f t="shared" si="120"/>
        <v>0</v>
      </c>
    </row>
    <row r="413" spans="1:10">
      <c r="A413" s="147"/>
      <c r="B413" s="85" t="s">
        <v>715</v>
      </c>
      <c r="C413" s="96" t="str">
        <f>VLOOKUP('2-  COMPOSIÇÕES '!E413,'3 - SERV. TABELAS OFICIAIS'!$D$4:$G$134,2,FALSE)</f>
        <v>GUIA RETA DE CONCRETO 15 X 30 X 100 CM PADRÃO PMSP</v>
      </c>
      <c r="D413" s="18" t="s">
        <v>62</v>
      </c>
      <c r="E413" s="12" t="s">
        <v>239</v>
      </c>
      <c r="F413" s="12" t="s">
        <v>12</v>
      </c>
      <c r="G413" s="13">
        <v>1</v>
      </c>
      <c r="H413" s="268">
        <f>VLOOKUP('2-  COMPOSIÇÕES '!E413,'3 - SERV. TABELAS OFICIAIS'!$D$4:$G$134,4,FALSE)</f>
        <v>0</v>
      </c>
      <c r="I413" s="14">
        <f t="shared" si="119"/>
        <v>0</v>
      </c>
      <c r="J413" s="16">
        <f t="shared" si="120"/>
        <v>0</v>
      </c>
    </row>
    <row r="414" spans="1:10">
      <c r="A414" s="149" t="s">
        <v>1061</v>
      </c>
      <c r="B414" s="310"/>
      <c r="C414" s="311"/>
      <c r="D414" s="311"/>
      <c r="E414" s="311"/>
      <c r="F414" s="311"/>
      <c r="G414" s="311"/>
      <c r="H414" s="311"/>
      <c r="I414" s="36" t="str">
        <f>CONCATENATE("SUBTOTAL ",B409)</f>
        <v>SUBTOTAL 11.2.2</v>
      </c>
      <c r="J414" s="43">
        <f>SUM(J410:J413)</f>
        <v>0</v>
      </c>
    </row>
    <row r="415" spans="1:10">
      <c r="A415" s="148"/>
      <c r="B415" s="41" t="s">
        <v>128</v>
      </c>
      <c r="C415" s="326" t="s">
        <v>193</v>
      </c>
      <c r="D415" s="327"/>
      <c r="E415" s="327"/>
      <c r="F415" s="327"/>
      <c r="G415" s="327"/>
      <c r="H415" s="328"/>
      <c r="I415" s="38"/>
      <c r="J415" s="44"/>
    </row>
    <row r="416" spans="1:10">
      <c r="A416" s="148"/>
      <c r="B416" s="41" t="s">
        <v>130</v>
      </c>
      <c r="C416" s="326" t="s">
        <v>71</v>
      </c>
      <c r="D416" s="327"/>
      <c r="E416" s="327"/>
      <c r="F416" s="327"/>
      <c r="G416" s="327"/>
      <c r="H416" s="328"/>
      <c r="I416" s="38"/>
      <c r="J416" s="44"/>
    </row>
    <row r="417" spans="1:10" ht="14.25">
      <c r="A417" s="147"/>
      <c r="B417" s="85" t="s">
        <v>716</v>
      </c>
      <c r="C417" s="96" t="str">
        <f>VLOOKUP('2-  COMPOSIÇÕES '!E417,'3 - SERV. TABELAS OFICIAIS'!$D$4:$G$134,2,FALSE)</f>
        <v>PESQUISA DE INTERFERÊNCIA</v>
      </c>
      <c r="D417" s="18" t="s">
        <v>62</v>
      </c>
      <c r="E417" s="12" t="s">
        <v>1008</v>
      </c>
      <c r="F417" s="17" t="s">
        <v>281</v>
      </c>
      <c r="G417" s="34">
        <v>1</v>
      </c>
      <c r="H417" s="268">
        <f>VLOOKUP('2-  COMPOSIÇÕES '!E417,'3 - SERV. TABELAS OFICIAIS'!$D$4:$G$134,4,FALSE)</f>
        <v>0</v>
      </c>
      <c r="I417" s="15">
        <f t="shared" ref="I417:I420" si="121">TRUNC(H417*(1+$I$2/100),2)</f>
        <v>0</v>
      </c>
      <c r="J417" s="16">
        <f t="shared" ref="J417:J420" si="122">TRUNC(G417*I417,2)</f>
        <v>0</v>
      </c>
    </row>
    <row r="418" spans="1:10" ht="14.25">
      <c r="A418" s="147"/>
      <c r="B418" s="85" t="s">
        <v>717</v>
      </c>
      <c r="C418" s="96" t="str">
        <f>VLOOKUP('2-  COMPOSIÇÕES '!E418,'3 - SERV. TABELAS OFICIAIS'!$D$4:$G$134,2,FALSE)</f>
        <v>ESCAVAÇÃO MECANIZADA DE ÁREA EM SOLO NÃO ROCHOSO</v>
      </c>
      <c r="D418" s="18" t="s">
        <v>62</v>
      </c>
      <c r="E418" s="12" t="s">
        <v>1009</v>
      </c>
      <c r="F418" s="17" t="s">
        <v>281</v>
      </c>
      <c r="G418" s="13">
        <v>1.96</v>
      </c>
      <c r="H418" s="268">
        <f>VLOOKUP('2-  COMPOSIÇÕES '!E418,'3 - SERV. TABELAS OFICIAIS'!$D$4:$G$134,4,FALSE)</f>
        <v>0</v>
      </c>
      <c r="I418" s="15">
        <f t="shared" si="121"/>
        <v>0</v>
      </c>
      <c r="J418" s="16">
        <f t="shared" si="122"/>
        <v>0</v>
      </c>
    </row>
    <row r="419" spans="1:10" ht="14.25">
      <c r="A419" s="147"/>
      <c r="B419" s="85" t="s">
        <v>718</v>
      </c>
      <c r="C419" s="96" t="str">
        <f>VLOOKUP('2-  COMPOSIÇÕES '!E419,'3 - SERV. TABELAS OFICIAIS'!$D$4:$G$134,2,FALSE)</f>
        <v>ESCAVAÇÃO EM QUALQUER TERRENO, EXCETO ROCHA, PROF. DE 1,25 A 3,00 M (C)</v>
      </c>
      <c r="D419" s="18" t="s">
        <v>62</v>
      </c>
      <c r="E419" s="12" t="s">
        <v>1129</v>
      </c>
      <c r="F419" s="17" t="s">
        <v>281</v>
      </c>
      <c r="G419" s="13">
        <v>2.5499999999999998</v>
      </c>
      <c r="H419" s="268">
        <f>VLOOKUP('2-  COMPOSIÇÕES '!E419,'3 - SERV. TABELAS OFICIAIS'!$D$4:$G$134,4,FALSE)</f>
        <v>0</v>
      </c>
      <c r="I419" s="15">
        <f t="shared" si="121"/>
        <v>0</v>
      </c>
      <c r="J419" s="16">
        <f t="shared" si="122"/>
        <v>0</v>
      </c>
    </row>
    <row r="420" spans="1:10" ht="14.25">
      <c r="A420" s="147"/>
      <c r="B420" s="85" t="s">
        <v>719</v>
      </c>
      <c r="C420" s="96" t="str">
        <f>VLOOKUP('2-  COMPOSIÇÕES '!E420,'3 - SERV. TABELAS OFICIAIS'!$D$4:$G$134,2,FALSE)</f>
        <v>CARGA E DESCARGA - SOLO (C)</v>
      </c>
      <c r="D420" s="18" t="s">
        <v>62</v>
      </c>
      <c r="E420" s="12" t="s">
        <v>1131</v>
      </c>
      <c r="F420" s="17" t="s">
        <v>281</v>
      </c>
      <c r="G420" s="13">
        <v>1.96</v>
      </c>
      <c r="H420" s="268">
        <f>VLOOKUP('2-  COMPOSIÇÕES '!E420,'3 - SERV. TABELAS OFICIAIS'!$D$4:$G$134,4,FALSE)</f>
        <v>0</v>
      </c>
      <c r="I420" s="15">
        <f t="shared" si="121"/>
        <v>0</v>
      </c>
      <c r="J420" s="16">
        <f t="shared" si="122"/>
        <v>0</v>
      </c>
    </row>
    <row r="421" spans="1:10" ht="14.25">
      <c r="A421" s="147"/>
      <c r="B421" s="85" t="s">
        <v>720</v>
      </c>
      <c r="C421" s="96" t="str">
        <f>VLOOKUP('2-  COMPOSIÇÕES '!E421,'3 - SERV. TABELAS OFICIAIS'!$D$4:$G$134,2,FALSE)</f>
        <v>TRANSPORTE DE MATERIAL ESCAVADO - SOLO (C) - (DMT 15 KM)</v>
      </c>
      <c r="D421" s="18" t="s">
        <v>62</v>
      </c>
      <c r="E421" s="12" t="s">
        <v>1133</v>
      </c>
      <c r="F421" s="17" t="s">
        <v>289</v>
      </c>
      <c r="G421" s="13">
        <f>((G418+G419)*1.25)*15</f>
        <v>84.562499999999986</v>
      </c>
      <c r="H421" s="268">
        <f>VLOOKUP('2-  COMPOSIÇÕES '!E421,'3 - SERV. TABELAS OFICIAIS'!$D$4:$G$134,4,FALSE)</f>
        <v>0</v>
      </c>
      <c r="I421" s="15">
        <f>TRUNC(H421*(1+$I$2/100),2)</f>
        <v>0</v>
      </c>
      <c r="J421" s="16">
        <f>TRUNC(G421*I421,2)</f>
        <v>0</v>
      </c>
    </row>
    <row r="422" spans="1:10">
      <c r="A422" s="147"/>
      <c r="B422" s="85" t="s">
        <v>721</v>
      </c>
      <c r="C422" s="96" t="str">
        <f>VLOOKUP('2-  COMPOSIÇÕES '!E422,'3 - SERV. TABELAS OFICIAIS'!$D$4:$G$134,2,FALSE)</f>
        <v>ASSENTAM. P/ REDES DE ÁGUA, TUBOS E PEÇAS, DN 250 MM, EM FºFº (C)</v>
      </c>
      <c r="D422" s="18" t="s">
        <v>62</v>
      </c>
      <c r="E422" s="12" t="s">
        <v>1111</v>
      </c>
      <c r="F422" s="12" t="s">
        <v>12</v>
      </c>
      <c r="G422" s="13">
        <v>1</v>
      </c>
      <c r="H422" s="268">
        <f>VLOOKUP('2-  COMPOSIÇÕES '!E422,'3 - SERV. TABELAS OFICIAIS'!$D$4:$G$134,4,FALSE)</f>
        <v>0</v>
      </c>
      <c r="I422" s="15">
        <f>TRUNC(H422*(1+$I$2/100),2)</f>
        <v>0</v>
      </c>
      <c r="J422" s="16">
        <f>TRUNC(G422*I422,2)</f>
        <v>0</v>
      </c>
    </row>
    <row r="423" spans="1:10" ht="14.25">
      <c r="A423" s="147"/>
      <c r="B423" s="85" t="s">
        <v>722</v>
      </c>
      <c r="C423" s="96" t="str">
        <f>VLOOKUP('2-  COMPOSIÇÕES '!E423,'3 - SERV. TABELAS OFICIAIS'!$D$4:$G$134,2,FALSE)</f>
        <v>PREPARO DE CAIXA (C)</v>
      </c>
      <c r="D423" s="18" t="s">
        <v>62</v>
      </c>
      <c r="E423" s="18" t="s">
        <v>1104</v>
      </c>
      <c r="F423" s="18" t="s">
        <v>290</v>
      </c>
      <c r="G423" s="18">
        <v>2.25</v>
      </c>
      <c r="H423" s="268">
        <f>VLOOKUP('2-  COMPOSIÇÕES '!E423,'3 - SERV. TABELAS OFICIAIS'!$D$4:$G$134,4,FALSE)</f>
        <v>0</v>
      </c>
      <c r="I423" s="15">
        <f t="shared" ref="I423:I429" si="123">TRUNC(H423*(1+$I$2/100),2)</f>
        <v>0</v>
      </c>
      <c r="J423" s="16">
        <f t="shared" ref="J423:J429" si="124">TRUNC(G423*I423,2)</f>
        <v>0</v>
      </c>
    </row>
    <row r="424" spans="1:10" ht="25.5">
      <c r="A424" s="147"/>
      <c r="B424" s="85" t="s">
        <v>723</v>
      </c>
      <c r="C424" s="96" t="str">
        <f>VLOOKUP('2-  COMPOSIÇÕES '!E424,'3 - SERV. TABELAS OFICIAIS'!$D$4:$G$134,2,FALSE)</f>
        <v>ATERRO DE VALAS, POÇOS E CAVAS COMPACTADO MECANICAMENTE, COM CONTROLE DO G.C. &gt;= 95% DO E.N.C. (C)</v>
      </c>
      <c r="D424" s="18" t="s">
        <v>62</v>
      </c>
      <c r="E424" s="18" t="s">
        <v>1125</v>
      </c>
      <c r="F424" s="18" t="s">
        <v>281</v>
      </c>
      <c r="G424" s="34">
        <f>G423-((0.25*0.25*PI()/4)*1.5)</f>
        <v>2.176368922181489</v>
      </c>
      <c r="H424" s="268">
        <f>VLOOKUP('2-  COMPOSIÇÕES '!E424,'3 - SERV. TABELAS OFICIAIS'!$D$4:$G$134,4,FALSE)</f>
        <v>0</v>
      </c>
      <c r="I424" s="15">
        <f t="shared" si="123"/>
        <v>0</v>
      </c>
      <c r="J424" s="16">
        <f t="shared" si="124"/>
        <v>0</v>
      </c>
    </row>
    <row r="425" spans="1:10" ht="14.25">
      <c r="A425" s="147"/>
      <c r="B425" s="85" t="s">
        <v>724</v>
      </c>
      <c r="C425" s="96" t="str">
        <f>VLOOKUP('2-  COMPOSIÇÕES '!E425,'3 - SERV. TABELAS OFICIAIS'!$D$4:$G$134,2,FALSE)</f>
        <v>REGULARIZAÇÃO MECANIZADA DE SUPERFÍCIE (C)</v>
      </c>
      <c r="D425" s="18" t="s">
        <v>62</v>
      </c>
      <c r="E425" s="18" t="s">
        <v>1105</v>
      </c>
      <c r="F425" s="18" t="s">
        <v>290</v>
      </c>
      <c r="G425" s="18">
        <v>2.25</v>
      </c>
      <c r="H425" s="268">
        <f>VLOOKUP('2-  COMPOSIÇÕES '!E425,'3 - SERV. TABELAS OFICIAIS'!$D$4:$G$134,4,FALSE)</f>
        <v>0</v>
      </c>
      <c r="I425" s="15">
        <f t="shared" si="123"/>
        <v>0</v>
      </c>
      <c r="J425" s="16">
        <f t="shared" si="124"/>
        <v>0</v>
      </c>
    </row>
    <row r="426" spans="1:10" ht="25.5">
      <c r="A426" s="147"/>
      <c r="B426" s="85" t="s">
        <v>725</v>
      </c>
      <c r="C426" s="96" t="str">
        <f>VLOOKUP('2-  COMPOSIÇÕES '!E426,'3 - SERV. TABELAS OFICIAIS'!$D$4:$G$134,2,FALSE)</f>
        <v>RECOMPOSIÇÃO DE BASE E OU SUB-BASE PARA FECHAMENTO DE VALAS DE SOLO BRITA (50/50) - INCLUSO RETIRADA E COLOCAÇÃO DO MATERIAL</v>
      </c>
      <c r="D426" s="18" t="s">
        <v>228</v>
      </c>
      <c r="E426" s="18">
        <v>101842</v>
      </c>
      <c r="F426" s="18" t="s">
        <v>281</v>
      </c>
      <c r="G426" s="34">
        <f>G425*0.15</f>
        <v>0.33749999999999997</v>
      </c>
      <c r="H426" s="268">
        <f>VLOOKUP('2-  COMPOSIÇÕES '!E426,'3 - SERV. TABELAS OFICIAIS'!$D$4:$G$134,4,FALSE)</f>
        <v>0</v>
      </c>
      <c r="I426" s="15">
        <f t="shared" si="123"/>
        <v>0</v>
      </c>
      <c r="J426" s="16">
        <f t="shared" si="124"/>
        <v>0</v>
      </c>
    </row>
    <row r="427" spans="1:10" ht="25.5">
      <c r="A427" s="147"/>
      <c r="B427" s="85" t="s">
        <v>726</v>
      </c>
      <c r="C427" s="96" t="str">
        <f>VLOOKUP('2-  COMPOSIÇÕES '!E427,'3 - SERV. TABELAS OFICIAIS'!$D$4:$G$134,2,FALSE)</f>
        <v>POÇO DE INSPEÇÃO D=0,60 M EM TUBO DE CONCRETO C/PBJE - PROF. ATÉ 1,60 M - COM TAMPÃO DE FERRO FUNDIDO DE 600 MM (CONFORME PADRÃO SEMAE)</v>
      </c>
      <c r="D427" s="18" t="s">
        <v>62</v>
      </c>
      <c r="E427" s="12" t="s">
        <v>1010</v>
      </c>
      <c r="F427" s="17" t="s">
        <v>10</v>
      </c>
      <c r="G427" s="13">
        <v>1</v>
      </c>
      <c r="H427" s="268">
        <f>VLOOKUP('2-  COMPOSIÇÕES '!E427,'3 - SERV. TABELAS OFICIAIS'!$D$4:$G$134,4,FALSE)</f>
        <v>0</v>
      </c>
      <c r="I427" s="15">
        <f t="shared" si="123"/>
        <v>0</v>
      </c>
      <c r="J427" s="16">
        <f t="shared" si="124"/>
        <v>0</v>
      </c>
    </row>
    <row r="428" spans="1:10" ht="14.25">
      <c r="A428" s="147"/>
      <c r="B428" s="85" t="s">
        <v>727</v>
      </c>
      <c r="C428" s="96" t="str">
        <f>VLOOKUP('2-  COMPOSIÇÕES '!E428,'3 - SERV. TABELAS OFICIAIS'!$D$4:$G$134,2,FALSE)</f>
        <v>IMPRIMAÇÃO LIGANTE (C)</v>
      </c>
      <c r="D428" s="18" t="s">
        <v>62</v>
      </c>
      <c r="E428" s="18" t="s">
        <v>1101</v>
      </c>
      <c r="F428" s="18" t="s">
        <v>290</v>
      </c>
      <c r="G428" s="18">
        <v>2.25</v>
      </c>
      <c r="H428" s="268">
        <f>VLOOKUP('2-  COMPOSIÇÕES '!E428,'3 - SERV. TABELAS OFICIAIS'!$D$4:$G$134,4,FALSE)</f>
        <v>0</v>
      </c>
      <c r="I428" s="15">
        <f t="shared" si="123"/>
        <v>0</v>
      </c>
      <c r="J428" s="16">
        <f t="shared" si="124"/>
        <v>0</v>
      </c>
    </row>
    <row r="429" spans="1:10" ht="14.25">
      <c r="A429" s="147"/>
      <c r="B429" s="85" t="s">
        <v>728</v>
      </c>
      <c r="C429" s="96" t="str">
        <f>VLOOKUP('2-  COMPOSIÇÕES '!E429,'3 - SERV. TABELAS OFICIAIS'!$D$4:$G$134,2,FALSE)</f>
        <v>CAPA DE CONCRETO ASFÁLTICO (C)</v>
      </c>
      <c r="D429" s="18" t="s">
        <v>62</v>
      </c>
      <c r="E429" s="18" t="s">
        <v>1137</v>
      </c>
      <c r="F429" s="18" t="s">
        <v>281</v>
      </c>
      <c r="G429" s="18">
        <f>2.25*0.04</f>
        <v>0.09</v>
      </c>
      <c r="H429" s="268">
        <f>VLOOKUP('2-  COMPOSIÇÕES '!E429,'3 - SERV. TABELAS OFICIAIS'!$D$4:$G$134,4,FALSE)</f>
        <v>0</v>
      </c>
      <c r="I429" s="15">
        <f t="shared" si="123"/>
        <v>0</v>
      </c>
      <c r="J429" s="16">
        <f t="shared" si="124"/>
        <v>0</v>
      </c>
    </row>
    <row r="430" spans="1:10">
      <c r="A430" s="149" t="s">
        <v>1061</v>
      </c>
      <c r="B430" s="310"/>
      <c r="C430" s="311"/>
      <c r="D430" s="311"/>
      <c r="E430" s="311"/>
      <c r="F430" s="311"/>
      <c r="G430" s="311"/>
      <c r="H430" s="311"/>
      <c r="I430" s="36" t="str">
        <f>CONCATENATE("SUBTOTAL ",B416)</f>
        <v>SUBTOTAL 12.1.1</v>
      </c>
      <c r="J430" s="43">
        <f>SUM(J417:J429)</f>
        <v>0</v>
      </c>
    </row>
    <row r="431" spans="1:10">
      <c r="A431" s="148"/>
      <c r="B431" s="41" t="s">
        <v>131</v>
      </c>
      <c r="C431" s="326" t="s">
        <v>73</v>
      </c>
      <c r="D431" s="327"/>
      <c r="E431" s="327"/>
      <c r="F431" s="327"/>
      <c r="G431" s="327"/>
      <c r="H431" s="328"/>
      <c r="I431" s="38"/>
      <c r="J431" s="44"/>
    </row>
    <row r="432" spans="1:10" ht="25.5">
      <c r="A432" s="147"/>
      <c r="B432" s="85" t="s">
        <v>729</v>
      </c>
      <c r="C432" s="96" t="str">
        <f>VLOOKUP('2-  COMPOSIÇÕES '!E432,'3 - SERV. TABELAS OFICIAIS'!$D$4:$G$134,2,FALSE)</f>
        <v>VÁLVULA GAVETA C/BOLSAS JGS FERRO FUNDIDO DN=250 MM (95,00 KG), ACION. VOLANTE, CUNHA DE BORRACHA, PINTURA EPÓXI EM PÓ NBR 14968 ÁGUA</v>
      </c>
      <c r="D432" s="18" t="s">
        <v>62</v>
      </c>
      <c r="E432" s="84" t="s">
        <v>263</v>
      </c>
      <c r="F432" s="12" t="s">
        <v>10</v>
      </c>
      <c r="G432" s="13">
        <v>1</v>
      </c>
      <c r="H432" s="268">
        <f>VLOOKUP('2-  COMPOSIÇÕES '!E432,'3 - SERV. TABELAS OFICIAIS'!$D$4:$G$134,4,FALSE)</f>
        <v>0</v>
      </c>
      <c r="I432" s="15">
        <f t="shared" ref="I432:I435" si="125">TRUNC(H432*(1+$I$3/100),2)</f>
        <v>0</v>
      </c>
      <c r="J432" s="16">
        <f t="shared" ref="J432:J435" si="126">TRUNC(G432*I432,2)</f>
        <v>0</v>
      </c>
    </row>
    <row r="433" spans="1:10" ht="25.5">
      <c r="A433" s="147"/>
      <c r="B433" s="85" t="s">
        <v>730</v>
      </c>
      <c r="C433" s="96" t="str">
        <f>VLOOKUP('2-  COMPOSIÇÕES '!E433,'3 - SERV. TABELAS OFICIAIS'!$D$4:$G$134,2,FALSE)</f>
        <v>TUBO C/FLANGE PN10 E BOLSA JE FERRO FUNDIDO DN=250 MM L=1.000 MM * (74,10 KG) PINTURA BETUMINOSA, ACESSÓRIOS NÃO INCLUSOS NBR 7675 ÁGUA</v>
      </c>
      <c r="D433" s="18" t="s">
        <v>62</v>
      </c>
      <c r="E433" s="88" t="s">
        <v>275</v>
      </c>
      <c r="F433" s="17" t="s">
        <v>10</v>
      </c>
      <c r="G433" s="13">
        <v>1</v>
      </c>
      <c r="H433" s="268">
        <f>VLOOKUP('2-  COMPOSIÇÕES '!E433,'3 - SERV. TABELAS OFICIAIS'!$D$4:$G$134,4,FALSE)</f>
        <v>0</v>
      </c>
      <c r="I433" s="15">
        <f t="shared" si="125"/>
        <v>0</v>
      </c>
      <c r="J433" s="16">
        <f t="shared" si="126"/>
        <v>0</v>
      </c>
    </row>
    <row r="434" spans="1:10" ht="25.5">
      <c r="A434" s="147"/>
      <c r="B434" s="85" t="s">
        <v>731</v>
      </c>
      <c r="C434" s="96" t="str">
        <f>VLOOKUP('2-  COMPOSIÇÕES '!E434,'3 - SERV. TABELAS OFICIAIS'!$D$4:$G$134,2,FALSE)</f>
        <v>JUNTA GIBAULT FERRO FUNDIDO DN=250 MM * (29,40 KG) PINTURA BETUMINOSA - ACESSÓRIOS INCLUSOS NBR 7675 ÁGUA</v>
      </c>
      <c r="D434" s="18" t="s">
        <v>62</v>
      </c>
      <c r="E434" s="88" t="s">
        <v>340</v>
      </c>
      <c r="F434" s="17" t="s">
        <v>10</v>
      </c>
      <c r="G434" s="13">
        <v>2</v>
      </c>
      <c r="H434" s="268">
        <f>VLOOKUP('2-  COMPOSIÇÕES '!E434,'3 - SERV. TABELAS OFICIAIS'!$D$4:$G$134,4,FALSE)</f>
        <v>0</v>
      </c>
      <c r="I434" s="15">
        <f t="shared" si="125"/>
        <v>0</v>
      </c>
      <c r="J434" s="16">
        <f t="shared" si="126"/>
        <v>0</v>
      </c>
    </row>
    <row r="435" spans="1:10">
      <c r="A435" s="147"/>
      <c r="B435" s="85" t="s">
        <v>732</v>
      </c>
      <c r="C435" s="96" t="str">
        <f>VLOOKUP('2-  COMPOSIÇÕES '!E435,'3 - SERV. TABELAS OFICIAIS'!$D$4:$G$134,2,FALSE)</f>
        <v>GUIA RETA DE CONCRETO 15 X 30 X 100 CM PADRÃO PMSP</v>
      </c>
      <c r="D435" s="18" t="s">
        <v>62</v>
      </c>
      <c r="E435" s="12" t="s">
        <v>239</v>
      </c>
      <c r="F435" s="12" t="s">
        <v>12</v>
      </c>
      <c r="G435" s="13">
        <v>1</v>
      </c>
      <c r="H435" s="268">
        <f>VLOOKUP('2-  COMPOSIÇÕES '!E435,'3 - SERV. TABELAS OFICIAIS'!$D$4:$G$134,4,FALSE)</f>
        <v>0</v>
      </c>
      <c r="I435" s="14">
        <f t="shared" si="125"/>
        <v>0</v>
      </c>
      <c r="J435" s="16">
        <f t="shared" si="126"/>
        <v>0</v>
      </c>
    </row>
    <row r="436" spans="1:10">
      <c r="A436" s="149" t="s">
        <v>1061</v>
      </c>
      <c r="B436" s="310"/>
      <c r="C436" s="311"/>
      <c r="D436" s="311"/>
      <c r="E436" s="311"/>
      <c r="F436" s="311"/>
      <c r="G436" s="311"/>
      <c r="H436" s="311"/>
      <c r="I436" s="36" t="str">
        <f>CONCATENATE("SUBTOTAL ",B431)</f>
        <v>SUBTOTAL 12.1.2</v>
      </c>
      <c r="J436" s="43">
        <f>SUM(J432:J435)</f>
        <v>0</v>
      </c>
    </row>
    <row r="437" spans="1:10">
      <c r="A437" s="148"/>
      <c r="B437" s="41" t="s">
        <v>134</v>
      </c>
      <c r="C437" s="326" t="s">
        <v>72</v>
      </c>
      <c r="D437" s="327"/>
      <c r="E437" s="327"/>
      <c r="F437" s="327"/>
      <c r="G437" s="327"/>
      <c r="H437" s="328"/>
      <c r="I437" s="38"/>
      <c r="J437" s="44"/>
    </row>
    <row r="438" spans="1:10" ht="14.25">
      <c r="A438" s="147"/>
      <c r="B438" s="85" t="s">
        <v>733</v>
      </c>
      <c r="C438" s="96" t="str">
        <f>VLOOKUP('2-  COMPOSIÇÕES '!E438,'3 - SERV. TABELAS OFICIAIS'!$D$4:$G$134,2,FALSE)</f>
        <v>PESQUISA DE INTERFERÊNCIA</v>
      </c>
      <c r="D438" s="18" t="s">
        <v>62</v>
      </c>
      <c r="E438" s="12" t="s">
        <v>1008</v>
      </c>
      <c r="F438" s="17" t="s">
        <v>281</v>
      </c>
      <c r="G438" s="34">
        <v>1</v>
      </c>
      <c r="H438" s="268">
        <f>VLOOKUP('2-  COMPOSIÇÕES '!E438,'3 - SERV. TABELAS OFICIAIS'!$D$4:$G$134,4,FALSE)</f>
        <v>0</v>
      </c>
      <c r="I438" s="15">
        <f t="shared" ref="I438:I441" si="127">TRUNC(H438*(1+$I$2/100),2)</f>
        <v>0</v>
      </c>
      <c r="J438" s="16">
        <f t="shared" ref="J438:J441" si="128">TRUNC(G438*I438,2)</f>
        <v>0</v>
      </c>
    </row>
    <row r="439" spans="1:10" ht="14.25">
      <c r="A439" s="147"/>
      <c r="B439" s="85" t="s">
        <v>734</v>
      </c>
      <c r="C439" s="96" t="str">
        <f>VLOOKUP('2-  COMPOSIÇÕES '!E439,'3 - SERV. TABELAS OFICIAIS'!$D$4:$G$134,2,FALSE)</f>
        <v>ESCAVAÇÃO MECANIZADA DE ÁREA EM SOLO NÃO ROCHOSO</v>
      </c>
      <c r="D439" s="18" t="s">
        <v>62</v>
      </c>
      <c r="E439" s="12" t="s">
        <v>1009</v>
      </c>
      <c r="F439" s="17" t="s">
        <v>281</v>
      </c>
      <c r="G439" s="13">
        <v>1.96</v>
      </c>
      <c r="H439" s="268">
        <f>VLOOKUP('2-  COMPOSIÇÕES '!E439,'3 - SERV. TABELAS OFICIAIS'!$D$4:$G$134,4,FALSE)</f>
        <v>0</v>
      </c>
      <c r="I439" s="15">
        <f t="shared" si="127"/>
        <v>0</v>
      </c>
      <c r="J439" s="16">
        <f t="shared" si="128"/>
        <v>0</v>
      </c>
    </row>
    <row r="440" spans="1:10" ht="14.25">
      <c r="A440" s="147"/>
      <c r="B440" s="85" t="s">
        <v>735</v>
      </c>
      <c r="C440" s="96" t="str">
        <f>VLOOKUP('2-  COMPOSIÇÕES '!E440,'3 - SERV. TABELAS OFICIAIS'!$D$4:$G$134,2,FALSE)</f>
        <v>ESCAVAÇÃO EM QUALQUER TERRENO, EXCETO ROCHA, PROF. DE 1,25 A 3,00 M (C)</v>
      </c>
      <c r="D440" s="18" t="s">
        <v>62</v>
      </c>
      <c r="E440" s="12" t="s">
        <v>1129</v>
      </c>
      <c r="F440" s="17" t="s">
        <v>281</v>
      </c>
      <c r="G440" s="13">
        <v>2.5499999999999998</v>
      </c>
      <c r="H440" s="268">
        <f>VLOOKUP('2-  COMPOSIÇÕES '!E440,'3 - SERV. TABELAS OFICIAIS'!$D$4:$G$134,4,FALSE)</f>
        <v>0</v>
      </c>
      <c r="I440" s="15">
        <f t="shared" si="127"/>
        <v>0</v>
      </c>
      <c r="J440" s="16">
        <f t="shared" si="128"/>
        <v>0</v>
      </c>
    </row>
    <row r="441" spans="1:10" ht="14.25">
      <c r="A441" s="147"/>
      <c r="B441" s="85" t="s">
        <v>736</v>
      </c>
      <c r="C441" s="96" t="str">
        <f>VLOOKUP('2-  COMPOSIÇÕES '!E441,'3 - SERV. TABELAS OFICIAIS'!$D$4:$G$134,2,FALSE)</f>
        <v>CARGA E DESCARGA - SOLO (C)</v>
      </c>
      <c r="D441" s="18" t="s">
        <v>62</v>
      </c>
      <c r="E441" s="12" t="s">
        <v>1131</v>
      </c>
      <c r="F441" s="17" t="s">
        <v>281</v>
      </c>
      <c r="G441" s="13">
        <v>1.96</v>
      </c>
      <c r="H441" s="268">
        <f>VLOOKUP('2-  COMPOSIÇÕES '!E441,'3 - SERV. TABELAS OFICIAIS'!$D$4:$G$134,4,FALSE)</f>
        <v>0</v>
      </c>
      <c r="I441" s="15">
        <f t="shared" si="127"/>
        <v>0</v>
      </c>
      <c r="J441" s="16">
        <f t="shared" si="128"/>
        <v>0</v>
      </c>
    </row>
    <row r="442" spans="1:10" ht="14.25">
      <c r="A442" s="147"/>
      <c r="B442" s="85" t="s">
        <v>737</v>
      </c>
      <c r="C442" s="96" t="str">
        <f>VLOOKUP('2-  COMPOSIÇÕES '!E442,'3 - SERV. TABELAS OFICIAIS'!$D$4:$G$134,2,FALSE)</f>
        <v>TRANSPORTE DE MATERIAL ESCAVADO - SOLO (C) - (DMT 15 KM)</v>
      </c>
      <c r="D442" s="18" t="s">
        <v>62</v>
      </c>
      <c r="E442" s="12" t="s">
        <v>1133</v>
      </c>
      <c r="F442" s="17" t="s">
        <v>289</v>
      </c>
      <c r="G442" s="13">
        <f>((G439+G440)*1.25)*15</f>
        <v>84.562499999999986</v>
      </c>
      <c r="H442" s="268">
        <f>VLOOKUP('2-  COMPOSIÇÕES '!E442,'3 - SERV. TABELAS OFICIAIS'!$D$4:$G$134,4,FALSE)</f>
        <v>0</v>
      </c>
      <c r="I442" s="15">
        <f>TRUNC(H442*(1+$I$2/100),2)</f>
        <v>0</v>
      </c>
      <c r="J442" s="16">
        <f>TRUNC(G442*I442,2)</f>
        <v>0</v>
      </c>
    </row>
    <row r="443" spans="1:10">
      <c r="A443" s="147"/>
      <c r="B443" s="85" t="s">
        <v>738</v>
      </c>
      <c r="C443" s="96" t="str">
        <f>VLOOKUP('2-  COMPOSIÇÕES '!E443,'3 - SERV. TABELAS OFICIAIS'!$D$4:$G$134,2,FALSE)</f>
        <v>ASSENTAM. P/ REDES DE ÁGUA, TUBOS E PEÇAS, DN 250 MM, EM FºFº (C)</v>
      </c>
      <c r="D443" s="18" t="s">
        <v>62</v>
      </c>
      <c r="E443" s="84" t="s">
        <v>1111</v>
      </c>
      <c r="F443" s="12" t="s">
        <v>12</v>
      </c>
      <c r="G443" s="13">
        <v>1</v>
      </c>
      <c r="H443" s="268">
        <f>VLOOKUP('2-  COMPOSIÇÕES '!E443,'3 - SERV. TABELAS OFICIAIS'!$D$4:$G$134,4,FALSE)</f>
        <v>0</v>
      </c>
      <c r="I443" s="15">
        <f>TRUNC(H443*(1+$I$2/100),2)</f>
        <v>0</v>
      </c>
      <c r="J443" s="16">
        <f>TRUNC(G443*I443,2)</f>
        <v>0</v>
      </c>
    </row>
    <row r="444" spans="1:10" ht="14.25">
      <c r="A444" s="147"/>
      <c r="B444" s="85" t="s">
        <v>739</v>
      </c>
      <c r="C444" s="96" t="str">
        <f>VLOOKUP('2-  COMPOSIÇÕES '!E444,'3 - SERV. TABELAS OFICIAIS'!$D$4:$G$134,2,FALSE)</f>
        <v>PREPARO DE CAIXA (C)</v>
      </c>
      <c r="D444" s="18" t="s">
        <v>62</v>
      </c>
      <c r="E444" s="18" t="s">
        <v>1104</v>
      </c>
      <c r="F444" s="18" t="s">
        <v>290</v>
      </c>
      <c r="G444" s="18">
        <v>2.25</v>
      </c>
      <c r="H444" s="268">
        <f>VLOOKUP('2-  COMPOSIÇÕES '!E444,'3 - SERV. TABELAS OFICIAIS'!$D$4:$G$134,4,FALSE)</f>
        <v>0</v>
      </c>
      <c r="I444" s="15">
        <f t="shared" ref="I444:I445" si="129">TRUNC(H444*(1+$I$2/100),2)</f>
        <v>0</v>
      </c>
      <c r="J444" s="16">
        <f t="shared" ref="J444:J445" si="130">TRUNC(G444*I444,2)</f>
        <v>0</v>
      </c>
    </row>
    <row r="445" spans="1:10" ht="25.5">
      <c r="A445" s="147"/>
      <c r="B445" s="85" t="s">
        <v>740</v>
      </c>
      <c r="C445" s="96" t="str">
        <f>VLOOKUP('2-  COMPOSIÇÕES '!E445,'3 - SERV. TABELAS OFICIAIS'!$D$4:$G$134,2,FALSE)</f>
        <v>ATERRO DE VALAS, POÇOS E CAVAS COMPACTADO MECANICAMENTE, COM CONTROLE DO G.C. &gt;= 95% DO E.N.C. (C)</v>
      </c>
      <c r="D445" s="18" t="s">
        <v>62</v>
      </c>
      <c r="E445" s="18" t="s">
        <v>1125</v>
      </c>
      <c r="F445" s="18" t="s">
        <v>281</v>
      </c>
      <c r="G445" s="34">
        <f>G444-((0.25*0.25*PI()/4)*1.5)</f>
        <v>2.176368922181489</v>
      </c>
      <c r="H445" s="268">
        <f>VLOOKUP('2-  COMPOSIÇÕES '!E445,'3 - SERV. TABELAS OFICIAIS'!$D$4:$G$134,4,FALSE)</f>
        <v>0</v>
      </c>
      <c r="I445" s="15">
        <f t="shared" si="129"/>
        <v>0</v>
      </c>
      <c r="J445" s="16">
        <f t="shared" si="130"/>
        <v>0</v>
      </c>
    </row>
    <row r="446" spans="1:10" ht="14.25">
      <c r="A446" s="147"/>
      <c r="B446" s="85" t="s">
        <v>741</v>
      </c>
      <c r="C446" s="96" t="str">
        <f>VLOOKUP('2-  COMPOSIÇÕES '!E446,'3 - SERV. TABELAS OFICIAIS'!$D$4:$G$134,2,FALSE)</f>
        <v>REGULARIZAÇÃO MECANIZADA DE SUPERFÍCIE (C)</v>
      </c>
      <c r="D446" s="18" t="s">
        <v>62</v>
      </c>
      <c r="E446" s="18" t="s">
        <v>1105</v>
      </c>
      <c r="F446" s="18" t="s">
        <v>290</v>
      </c>
      <c r="G446" s="18">
        <v>2.25</v>
      </c>
      <c r="H446" s="268">
        <f>VLOOKUP('2-  COMPOSIÇÕES '!E446,'3 - SERV. TABELAS OFICIAIS'!$D$4:$G$134,4,FALSE)</f>
        <v>0</v>
      </c>
      <c r="I446" s="15">
        <f t="shared" ref="I446:I447" si="131">TRUNC(H446*(1+$I$2/100),2)</f>
        <v>0</v>
      </c>
      <c r="J446" s="16">
        <f t="shared" ref="J446:J447" si="132">TRUNC(G446*I446,2)</f>
        <v>0</v>
      </c>
    </row>
    <row r="447" spans="1:10" ht="25.5">
      <c r="A447" s="147"/>
      <c r="B447" s="85" t="s">
        <v>742</v>
      </c>
      <c r="C447" s="96" t="str">
        <f>VLOOKUP('2-  COMPOSIÇÕES '!E447,'3 - SERV. TABELAS OFICIAIS'!$D$4:$G$134,2,FALSE)</f>
        <v>POÇO DE INSPEÇÃO D=0,60 M EM TUBO DE CONCRETO C/PBJE - PROF. ATÉ 1,60 M - COM TAMPÃO DE FERRO FUNDIDO DE 600 MM (CONFORME PADRÃO SEMAE)</v>
      </c>
      <c r="D447" s="18" t="s">
        <v>62</v>
      </c>
      <c r="E447" s="12" t="s">
        <v>1010</v>
      </c>
      <c r="F447" s="17" t="s">
        <v>10</v>
      </c>
      <c r="G447" s="13">
        <v>1</v>
      </c>
      <c r="H447" s="268">
        <f>VLOOKUP('2-  COMPOSIÇÕES '!E447,'3 - SERV. TABELAS OFICIAIS'!$D$4:$G$134,4,FALSE)</f>
        <v>0</v>
      </c>
      <c r="I447" s="15">
        <f t="shared" si="131"/>
        <v>0</v>
      </c>
      <c r="J447" s="16">
        <f t="shared" si="132"/>
        <v>0</v>
      </c>
    </row>
    <row r="448" spans="1:10">
      <c r="A448" s="149" t="s">
        <v>1061</v>
      </c>
      <c r="B448" s="310"/>
      <c r="C448" s="311"/>
      <c r="D448" s="311"/>
      <c r="E448" s="311"/>
      <c r="F448" s="311"/>
      <c r="G448" s="311"/>
      <c r="H448" s="311"/>
      <c r="I448" s="36" t="str">
        <f>CONCATENATE("SUBTOTAL ",B437)</f>
        <v>SUBTOTAL 12.2.1</v>
      </c>
      <c r="J448" s="43">
        <f>SUM(J438:J447)</f>
        <v>0</v>
      </c>
    </row>
    <row r="449" spans="1:10">
      <c r="A449" s="148"/>
      <c r="B449" s="41" t="s">
        <v>135</v>
      </c>
      <c r="C449" s="326" t="s">
        <v>74</v>
      </c>
      <c r="D449" s="327"/>
      <c r="E449" s="327"/>
      <c r="F449" s="327"/>
      <c r="G449" s="327"/>
      <c r="H449" s="328"/>
      <c r="I449" s="38"/>
      <c r="J449" s="44"/>
    </row>
    <row r="450" spans="1:10" ht="25.5">
      <c r="A450" s="147"/>
      <c r="B450" s="85" t="s">
        <v>743</v>
      </c>
      <c r="C450" s="96" t="str">
        <f>VLOOKUP('2-  COMPOSIÇÕES '!E450,'3 - SERV. TABELAS OFICIAIS'!$D$4:$G$134,2,FALSE)</f>
        <v>VÁLVULA GAVETA C/BOLSAS JGS FERRO FUNDIDO DN=250 MM (95,00 KG), ACION. VOLANTE, CUNHA DE BORRACHA, PINTURA EPÓXI EM PÓ NBR 14968 ÁGUA</v>
      </c>
      <c r="D450" s="18" t="s">
        <v>62</v>
      </c>
      <c r="E450" s="12" t="s">
        <v>263</v>
      </c>
      <c r="F450" s="12" t="s">
        <v>10</v>
      </c>
      <c r="G450" s="13">
        <v>1</v>
      </c>
      <c r="H450" s="268">
        <f>VLOOKUP('2-  COMPOSIÇÕES '!E450,'3 - SERV. TABELAS OFICIAIS'!$D$4:$G$134,4,FALSE)</f>
        <v>0</v>
      </c>
      <c r="I450" s="15">
        <f t="shared" ref="I450:I453" si="133">TRUNC(H450*(1+$I$3/100),2)</f>
        <v>0</v>
      </c>
      <c r="J450" s="16">
        <f t="shared" ref="J450:J453" si="134">TRUNC(G450*I450,2)</f>
        <v>0</v>
      </c>
    </row>
    <row r="451" spans="1:10" ht="25.5">
      <c r="A451" s="147"/>
      <c r="B451" s="85" t="s">
        <v>744</v>
      </c>
      <c r="C451" s="96" t="str">
        <f>VLOOKUP('2-  COMPOSIÇÕES '!E451,'3 - SERV. TABELAS OFICIAIS'!$D$4:$G$134,2,FALSE)</f>
        <v>TUBO C/FLANGE PN10 E BOLSA JE FERRO FUNDIDO DN=250 MM L=1.000 MM * (74,10 KG) PINTURA BETUMINOSA, ACESSÓRIOS NÃO INCLUSOS NBR 7675 ÁGUA</v>
      </c>
      <c r="D451" s="18" t="s">
        <v>62</v>
      </c>
      <c r="E451" s="18" t="s">
        <v>275</v>
      </c>
      <c r="F451" s="17" t="s">
        <v>10</v>
      </c>
      <c r="G451" s="13">
        <v>1</v>
      </c>
      <c r="H451" s="268">
        <f>VLOOKUP('2-  COMPOSIÇÕES '!E451,'3 - SERV. TABELAS OFICIAIS'!$D$4:$G$134,4,FALSE)</f>
        <v>0</v>
      </c>
      <c r="I451" s="15">
        <f t="shared" si="133"/>
        <v>0</v>
      </c>
      <c r="J451" s="16">
        <f t="shared" si="134"/>
        <v>0</v>
      </c>
    </row>
    <row r="452" spans="1:10" ht="25.5">
      <c r="A452" s="147"/>
      <c r="B452" s="85" t="s">
        <v>745</v>
      </c>
      <c r="C452" s="96" t="str">
        <f>VLOOKUP('2-  COMPOSIÇÕES '!E452,'3 - SERV. TABELAS OFICIAIS'!$D$4:$G$134,2,FALSE)</f>
        <v>JUNTA GIBAULT FERRO FUNDIDO DN=250 MM * (29,40 KG) PINTURA BETUMINOSA - ACESSÓRIOS INCLUSOS NBR 7675 ÁGUA</v>
      </c>
      <c r="D452" s="18" t="s">
        <v>62</v>
      </c>
      <c r="E452" s="18" t="s">
        <v>340</v>
      </c>
      <c r="F452" s="17" t="s">
        <v>10</v>
      </c>
      <c r="G452" s="13">
        <v>2</v>
      </c>
      <c r="H452" s="268">
        <f>VLOOKUP('2-  COMPOSIÇÕES '!E452,'3 - SERV. TABELAS OFICIAIS'!$D$4:$G$134,4,FALSE)</f>
        <v>0</v>
      </c>
      <c r="I452" s="15">
        <f t="shared" si="133"/>
        <v>0</v>
      </c>
      <c r="J452" s="16">
        <f t="shared" si="134"/>
        <v>0</v>
      </c>
    </row>
    <row r="453" spans="1:10">
      <c r="A453" s="147"/>
      <c r="B453" s="85" t="s">
        <v>746</v>
      </c>
      <c r="C453" s="96" t="str">
        <f>VLOOKUP('2-  COMPOSIÇÕES '!E453,'3 - SERV. TABELAS OFICIAIS'!$D$4:$G$134,2,FALSE)</f>
        <v>GUIA RETA DE CONCRETO 15 X 30 X 100 CM PADRÃO PMSP</v>
      </c>
      <c r="D453" s="18" t="s">
        <v>62</v>
      </c>
      <c r="E453" s="12" t="s">
        <v>239</v>
      </c>
      <c r="F453" s="12" t="s">
        <v>12</v>
      </c>
      <c r="G453" s="13">
        <v>1</v>
      </c>
      <c r="H453" s="268">
        <f>VLOOKUP('2-  COMPOSIÇÕES '!E453,'3 - SERV. TABELAS OFICIAIS'!$D$4:$G$134,4,FALSE)</f>
        <v>0</v>
      </c>
      <c r="I453" s="14">
        <f t="shared" si="133"/>
        <v>0</v>
      </c>
      <c r="J453" s="16">
        <f t="shared" si="134"/>
        <v>0</v>
      </c>
    </row>
    <row r="454" spans="1:10">
      <c r="A454" s="149" t="s">
        <v>1061</v>
      </c>
      <c r="B454" s="310"/>
      <c r="C454" s="311"/>
      <c r="D454" s="311"/>
      <c r="E454" s="311"/>
      <c r="F454" s="311"/>
      <c r="G454" s="311"/>
      <c r="H454" s="311"/>
      <c r="I454" s="36" t="str">
        <f>CONCATENATE("SUBTOTAL ",B449)</f>
        <v>SUBTOTAL 12.2.2</v>
      </c>
      <c r="J454" s="43">
        <f>SUM(J450:J453)</f>
        <v>0</v>
      </c>
    </row>
    <row r="455" spans="1:10">
      <c r="A455" s="148"/>
      <c r="B455" s="41" t="s">
        <v>136</v>
      </c>
      <c r="C455" s="326" t="s">
        <v>124</v>
      </c>
      <c r="D455" s="327"/>
      <c r="E455" s="327"/>
      <c r="F455" s="327"/>
      <c r="G455" s="327"/>
      <c r="H455" s="328"/>
      <c r="I455" s="38"/>
      <c r="J455" s="44"/>
    </row>
    <row r="456" spans="1:10">
      <c r="A456" s="148"/>
      <c r="B456" s="41" t="s">
        <v>138</v>
      </c>
      <c r="C456" s="326" t="s">
        <v>71</v>
      </c>
      <c r="D456" s="327"/>
      <c r="E456" s="327"/>
      <c r="F456" s="327"/>
      <c r="G456" s="327"/>
      <c r="H456" s="328"/>
      <c r="I456" s="38"/>
      <c r="J456" s="44"/>
    </row>
    <row r="457" spans="1:10" ht="14.25">
      <c r="A457" s="147"/>
      <c r="B457" s="85" t="s">
        <v>747</v>
      </c>
      <c r="C457" s="96" t="str">
        <f>VLOOKUP('2-  COMPOSIÇÕES '!E457,'3 - SERV. TABELAS OFICIAIS'!$D$4:$G$134,2,FALSE)</f>
        <v>PESQUISA DE INTERFERÊNCIA</v>
      </c>
      <c r="D457" s="18" t="s">
        <v>62</v>
      </c>
      <c r="E457" s="12" t="s">
        <v>1008</v>
      </c>
      <c r="F457" s="17" t="s">
        <v>281</v>
      </c>
      <c r="G457" s="34">
        <v>1</v>
      </c>
      <c r="H457" s="268">
        <f>VLOOKUP('2-  COMPOSIÇÕES '!E457,'3 - SERV. TABELAS OFICIAIS'!$D$4:$G$134,4,FALSE)</f>
        <v>0</v>
      </c>
      <c r="I457" s="15">
        <f t="shared" ref="I457:I460" si="135">TRUNC(H457*(1+$I$2/100),2)</f>
        <v>0</v>
      </c>
      <c r="J457" s="16">
        <f t="shared" ref="J457:J460" si="136">TRUNC(G457*I457,2)</f>
        <v>0</v>
      </c>
    </row>
    <row r="458" spans="1:10" ht="14.25">
      <c r="A458" s="147"/>
      <c r="B458" s="85" t="s">
        <v>748</v>
      </c>
      <c r="C458" s="96" t="str">
        <f>VLOOKUP('2-  COMPOSIÇÕES '!E458,'3 - SERV. TABELAS OFICIAIS'!$D$4:$G$134,2,FALSE)</f>
        <v>ESCAVAÇÃO MECANIZADA DE ÁREA EM SOLO NÃO ROCHOSO</v>
      </c>
      <c r="D458" s="18" t="s">
        <v>62</v>
      </c>
      <c r="E458" s="12" t="s">
        <v>1009</v>
      </c>
      <c r="F458" s="17" t="s">
        <v>281</v>
      </c>
      <c r="G458" s="13">
        <v>1.96</v>
      </c>
      <c r="H458" s="268">
        <f>VLOOKUP('2-  COMPOSIÇÕES '!E458,'3 - SERV. TABELAS OFICIAIS'!$D$4:$G$134,4,FALSE)</f>
        <v>0</v>
      </c>
      <c r="I458" s="15">
        <f t="shared" si="135"/>
        <v>0</v>
      </c>
      <c r="J458" s="16">
        <f t="shared" si="136"/>
        <v>0</v>
      </c>
    </row>
    <row r="459" spans="1:10" ht="14.25">
      <c r="A459" s="147"/>
      <c r="B459" s="85" t="s">
        <v>749</v>
      </c>
      <c r="C459" s="96" t="str">
        <f>VLOOKUP('2-  COMPOSIÇÕES '!E459,'3 - SERV. TABELAS OFICIAIS'!$D$4:$G$134,2,FALSE)</f>
        <v>ESCAVAÇÃO EM QUALQUER TERRENO, EXCETO ROCHA, PROF. DE 1,25 A 3,00 M (C)</v>
      </c>
      <c r="D459" s="18" t="s">
        <v>62</v>
      </c>
      <c r="E459" s="12" t="s">
        <v>1129</v>
      </c>
      <c r="F459" s="17" t="s">
        <v>281</v>
      </c>
      <c r="G459" s="13">
        <v>2.5499999999999998</v>
      </c>
      <c r="H459" s="268">
        <f>VLOOKUP('2-  COMPOSIÇÕES '!E459,'3 - SERV. TABELAS OFICIAIS'!$D$4:$G$134,4,FALSE)</f>
        <v>0</v>
      </c>
      <c r="I459" s="15">
        <f t="shared" si="135"/>
        <v>0</v>
      </c>
      <c r="J459" s="16">
        <f t="shared" si="136"/>
        <v>0</v>
      </c>
    </row>
    <row r="460" spans="1:10" ht="14.25">
      <c r="A460" s="147"/>
      <c r="B460" s="85" t="s">
        <v>750</v>
      </c>
      <c r="C460" s="96" t="str">
        <f>VLOOKUP('2-  COMPOSIÇÕES '!E460,'3 - SERV. TABELAS OFICIAIS'!$D$4:$G$134,2,FALSE)</f>
        <v>CARGA E DESCARGA - SOLO (C)</v>
      </c>
      <c r="D460" s="18" t="s">
        <v>62</v>
      </c>
      <c r="E460" s="12" t="s">
        <v>1131</v>
      </c>
      <c r="F460" s="17" t="s">
        <v>281</v>
      </c>
      <c r="G460" s="13">
        <v>1.96</v>
      </c>
      <c r="H460" s="268">
        <f>VLOOKUP('2-  COMPOSIÇÕES '!E460,'3 - SERV. TABELAS OFICIAIS'!$D$4:$G$134,4,FALSE)</f>
        <v>0</v>
      </c>
      <c r="I460" s="15">
        <f t="shared" si="135"/>
        <v>0</v>
      </c>
      <c r="J460" s="16">
        <f t="shared" si="136"/>
        <v>0</v>
      </c>
    </row>
    <row r="461" spans="1:10" ht="14.25">
      <c r="A461" s="147"/>
      <c r="B461" s="85" t="s">
        <v>751</v>
      </c>
      <c r="C461" s="96" t="str">
        <f>VLOOKUP('2-  COMPOSIÇÕES '!E461,'3 - SERV. TABELAS OFICIAIS'!$D$4:$G$134,2,FALSE)</f>
        <v>TRANSPORTE DE MATERIAL ESCAVADO - SOLO (C) - (DMT 15 KM)</v>
      </c>
      <c r="D461" s="18" t="s">
        <v>62</v>
      </c>
      <c r="E461" s="12" t="s">
        <v>1133</v>
      </c>
      <c r="F461" s="17" t="s">
        <v>289</v>
      </c>
      <c r="G461" s="13">
        <f>((G458+G459)*1.25)*15</f>
        <v>84.562499999999986</v>
      </c>
      <c r="H461" s="268">
        <f>VLOOKUP('2-  COMPOSIÇÕES '!E461,'3 - SERV. TABELAS OFICIAIS'!$D$4:$G$134,4,FALSE)</f>
        <v>0</v>
      </c>
      <c r="I461" s="15">
        <f>TRUNC(H461*(1+$I$2/100),2)</f>
        <v>0</v>
      </c>
      <c r="J461" s="16">
        <f>TRUNC(G461*I461,2)</f>
        <v>0</v>
      </c>
    </row>
    <row r="462" spans="1:10">
      <c r="A462" s="147"/>
      <c r="B462" s="85" t="s">
        <v>752</v>
      </c>
      <c r="C462" s="96" t="str">
        <f>VLOOKUP('2-  COMPOSIÇÕES '!E462,'3 - SERV. TABELAS OFICIAIS'!$D$4:$G$134,2,FALSE)</f>
        <v>ASSENTAM. P/ REDES DE ÁGUA, TUBOS E PEÇAS, DN 400 MM, EM FºFº (C)</v>
      </c>
      <c r="D462" s="18" t="s">
        <v>62</v>
      </c>
      <c r="E462" s="12" t="s">
        <v>1107</v>
      </c>
      <c r="F462" s="12" t="s">
        <v>12</v>
      </c>
      <c r="G462" s="13">
        <v>1</v>
      </c>
      <c r="H462" s="268">
        <f>VLOOKUP('2-  COMPOSIÇÕES '!E462,'3 - SERV. TABELAS OFICIAIS'!$D$4:$G$134,4,FALSE)</f>
        <v>0</v>
      </c>
      <c r="I462" s="15">
        <f>TRUNC(H462*(1+$I$2/100),2)</f>
        <v>0</v>
      </c>
      <c r="J462" s="16">
        <f>TRUNC(G462*I462,2)</f>
        <v>0</v>
      </c>
    </row>
    <row r="463" spans="1:10" ht="14.25">
      <c r="A463" s="147"/>
      <c r="B463" s="85" t="s">
        <v>753</v>
      </c>
      <c r="C463" s="96" t="str">
        <f>VLOOKUP('2-  COMPOSIÇÕES '!E463,'3 - SERV. TABELAS OFICIAIS'!$D$4:$G$134,2,FALSE)</f>
        <v>PREPARO DE CAIXA (C)</v>
      </c>
      <c r="D463" s="18" t="s">
        <v>62</v>
      </c>
      <c r="E463" s="18" t="s">
        <v>1104</v>
      </c>
      <c r="F463" s="18" t="s">
        <v>290</v>
      </c>
      <c r="G463" s="18">
        <v>2.25</v>
      </c>
      <c r="H463" s="268">
        <f>VLOOKUP('2-  COMPOSIÇÕES '!E463,'3 - SERV. TABELAS OFICIAIS'!$D$4:$G$134,4,FALSE)</f>
        <v>0</v>
      </c>
      <c r="I463" s="15">
        <f t="shared" ref="I463:I469" si="137">TRUNC(H463*(1+$I$2/100),2)</f>
        <v>0</v>
      </c>
      <c r="J463" s="16">
        <f t="shared" ref="J463:J469" si="138">TRUNC(G463*I463,2)</f>
        <v>0</v>
      </c>
    </row>
    <row r="464" spans="1:10" ht="25.5">
      <c r="A464" s="147"/>
      <c r="B464" s="85" t="s">
        <v>754</v>
      </c>
      <c r="C464" s="96" t="str">
        <f>VLOOKUP('2-  COMPOSIÇÕES '!E464,'3 - SERV. TABELAS OFICIAIS'!$D$4:$G$134,2,FALSE)</f>
        <v>ATERRO DE VALAS, POÇOS E CAVAS COMPACTADO MECANICAMENTE, COM CONTROLE DO G.C. &gt;= 95% DO E.N.C. (C)</v>
      </c>
      <c r="D464" s="18" t="s">
        <v>62</v>
      </c>
      <c r="E464" s="18" t="s">
        <v>1125</v>
      </c>
      <c r="F464" s="18" t="s">
        <v>281</v>
      </c>
      <c r="G464" s="34">
        <f>G463-((0.35*0.35*PI()/4)*1.5)</f>
        <v>2.1056830874757191</v>
      </c>
      <c r="H464" s="268">
        <f>VLOOKUP('2-  COMPOSIÇÕES '!E464,'3 - SERV. TABELAS OFICIAIS'!$D$4:$G$134,4,FALSE)</f>
        <v>0</v>
      </c>
      <c r="I464" s="15">
        <f t="shared" si="137"/>
        <v>0</v>
      </c>
      <c r="J464" s="16">
        <f t="shared" si="138"/>
        <v>0</v>
      </c>
    </row>
    <row r="465" spans="1:10" ht="14.25">
      <c r="A465" s="147"/>
      <c r="B465" s="85" t="s">
        <v>755</v>
      </c>
      <c r="C465" s="96" t="str">
        <f>VLOOKUP('2-  COMPOSIÇÕES '!E465,'3 - SERV. TABELAS OFICIAIS'!$D$4:$G$134,2,FALSE)</f>
        <v>REGULARIZAÇÃO MECANIZADA DE SUPERFÍCIE (C)</v>
      </c>
      <c r="D465" s="18" t="s">
        <v>62</v>
      </c>
      <c r="E465" s="18" t="s">
        <v>1105</v>
      </c>
      <c r="F465" s="18" t="s">
        <v>290</v>
      </c>
      <c r="G465" s="18">
        <v>2.25</v>
      </c>
      <c r="H465" s="268">
        <f>VLOOKUP('2-  COMPOSIÇÕES '!E465,'3 - SERV. TABELAS OFICIAIS'!$D$4:$G$134,4,FALSE)</f>
        <v>0</v>
      </c>
      <c r="I465" s="15">
        <f t="shared" si="137"/>
        <v>0</v>
      </c>
      <c r="J465" s="16">
        <f t="shared" si="138"/>
        <v>0</v>
      </c>
    </row>
    <row r="466" spans="1:10" ht="25.5">
      <c r="A466" s="147"/>
      <c r="B466" s="85" t="s">
        <v>756</v>
      </c>
      <c r="C466" s="96" t="str">
        <f>VLOOKUP('2-  COMPOSIÇÕES '!E466,'3 - SERV. TABELAS OFICIAIS'!$D$4:$G$134,2,FALSE)</f>
        <v>RECOMPOSIÇÃO DE BASE E OU SUB-BASE PARA FECHAMENTO DE VALAS DE SOLO BRITA (50/50) - INCLUSO RETIRADA E COLOCAÇÃO DO MATERIAL</v>
      </c>
      <c r="D466" s="18" t="s">
        <v>228</v>
      </c>
      <c r="E466" s="18">
        <v>101842</v>
      </c>
      <c r="F466" s="18" t="s">
        <v>281</v>
      </c>
      <c r="G466" s="34">
        <f>G465*0.15</f>
        <v>0.33749999999999997</v>
      </c>
      <c r="H466" s="268">
        <f>VLOOKUP('2-  COMPOSIÇÕES '!E466,'3 - SERV. TABELAS OFICIAIS'!$D$4:$G$134,4,FALSE)</f>
        <v>0</v>
      </c>
      <c r="I466" s="15">
        <f t="shared" si="137"/>
        <v>0</v>
      </c>
      <c r="J466" s="16">
        <f t="shared" si="138"/>
        <v>0</v>
      </c>
    </row>
    <row r="467" spans="1:10" ht="25.5">
      <c r="A467" s="147"/>
      <c r="B467" s="85" t="s">
        <v>757</v>
      </c>
      <c r="C467" s="96" t="str">
        <f>VLOOKUP('2-  COMPOSIÇÕES '!E467,'3 - SERV. TABELAS OFICIAIS'!$D$4:$G$134,2,FALSE)</f>
        <v>POÇO DE INSPEÇÃO D=0,60 M EM TUBO DE CONCRETO C/PBJE - PROF. ATÉ 1,60 M - COM TAMPÃO DE FERRO FUNDIDO DE 600 MM (CONFORME PADRÃO SEMAE)</v>
      </c>
      <c r="D467" s="18" t="s">
        <v>62</v>
      </c>
      <c r="E467" s="12" t="s">
        <v>1010</v>
      </c>
      <c r="F467" s="17" t="s">
        <v>10</v>
      </c>
      <c r="G467" s="13">
        <v>1</v>
      </c>
      <c r="H467" s="268">
        <f>VLOOKUP('2-  COMPOSIÇÕES '!E467,'3 - SERV. TABELAS OFICIAIS'!$D$4:$G$134,4,FALSE)</f>
        <v>0</v>
      </c>
      <c r="I467" s="15">
        <f t="shared" si="137"/>
        <v>0</v>
      </c>
      <c r="J467" s="16">
        <f t="shared" si="138"/>
        <v>0</v>
      </c>
    </row>
    <row r="468" spans="1:10" ht="14.25">
      <c r="A468" s="147"/>
      <c r="B468" s="85" t="s">
        <v>758</v>
      </c>
      <c r="C468" s="96" t="str">
        <f>VLOOKUP('2-  COMPOSIÇÕES '!E468,'3 - SERV. TABELAS OFICIAIS'!$D$4:$G$134,2,FALSE)</f>
        <v>IMPRIMAÇÃO LIGANTE (C)</v>
      </c>
      <c r="D468" s="18" t="s">
        <v>62</v>
      </c>
      <c r="E468" s="18" t="s">
        <v>1101</v>
      </c>
      <c r="F468" s="18" t="s">
        <v>290</v>
      </c>
      <c r="G468" s="18">
        <v>2.25</v>
      </c>
      <c r="H468" s="268">
        <f>VLOOKUP('2-  COMPOSIÇÕES '!E468,'3 - SERV. TABELAS OFICIAIS'!$D$4:$G$134,4,FALSE)</f>
        <v>0</v>
      </c>
      <c r="I468" s="15">
        <f t="shared" si="137"/>
        <v>0</v>
      </c>
      <c r="J468" s="16">
        <f t="shared" si="138"/>
        <v>0</v>
      </c>
    </row>
    <row r="469" spans="1:10" ht="14.25">
      <c r="A469" s="147"/>
      <c r="B469" s="85" t="s">
        <v>759</v>
      </c>
      <c r="C469" s="96" t="str">
        <f>VLOOKUP('2-  COMPOSIÇÕES '!E469,'3 - SERV. TABELAS OFICIAIS'!$D$4:$G$134,2,FALSE)</f>
        <v>CAPA DE CONCRETO ASFÁLTICO (C)</v>
      </c>
      <c r="D469" s="18" t="s">
        <v>62</v>
      </c>
      <c r="E469" s="18" t="s">
        <v>1137</v>
      </c>
      <c r="F469" s="18" t="s">
        <v>281</v>
      </c>
      <c r="G469" s="18">
        <f>2.25*0.04</f>
        <v>0.09</v>
      </c>
      <c r="H469" s="268">
        <f>VLOOKUP('2-  COMPOSIÇÕES '!E469,'3 - SERV. TABELAS OFICIAIS'!$D$4:$G$134,4,FALSE)</f>
        <v>0</v>
      </c>
      <c r="I469" s="15">
        <f t="shared" si="137"/>
        <v>0</v>
      </c>
      <c r="J469" s="16">
        <f t="shared" si="138"/>
        <v>0</v>
      </c>
    </row>
    <row r="470" spans="1:10">
      <c r="A470" s="149" t="s">
        <v>1061</v>
      </c>
      <c r="B470" s="310"/>
      <c r="C470" s="311"/>
      <c r="D470" s="311"/>
      <c r="E470" s="311"/>
      <c r="F470" s="311"/>
      <c r="G470" s="311"/>
      <c r="H470" s="311"/>
      <c r="I470" s="36" t="str">
        <f>CONCATENATE("SUBTOTAL ",B456)</f>
        <v>SUBTOTAL 13.1.1</v>
      </c>
      <c r="J470" s="43">
        <f>SUM(J457:J469)</f>
        <v>0</v>
      </c>
    </row>
    <row r="471" spans="1:10">
      <c r="A471" s="148"/>
      <c r="B471" s="41" t="s">
        <v>139</v>
      </c>
      <c r="C471" s="326" t="s">
        <v>73</v>
      </c>
      <c r="D471" s="327"/>
      <c r="E471" s="327"/>
      <c r="F471" s="327"/>
      <c r="G471" s="327"/>
      <c r="H471" s="328"/>
      <c r="I471" s="38"/>
      <c r="J471" s="44"/>
    </row>
    <row r="472" spans="1:10" ht="25.5">
      <c r="A472" s="147"/>
      <c r="B472" s="85" t="s">
        <v>760</v>
      </c>
      <c r="C472" s="96" t="str">
        <f>VLOOKUP('2-  COMPOSIÇÕES '!E472,'3 - SERV. TABELAS OFICIAIS'!$D$4:$G$134,2,FALSE)</f>
        <v>VÁLVULA GAVETA C/BOLSAS JGS FERRO FUNDIDO DN=350 MM * (390,00 KG), ACION. VOLANTE, CUNHA METÁLICA, MÉTRICA OVAL, PINTURA EPÓXI EM PÓ NBR 12430 ÁGUA</v>
      </c>
      <c r="D472" s="18" t="s">
        <v>62</v>
      </c>
      <c r="E472" s="84" t="s">
        <v>265</v>
      </c>
      <c r="F472" s="12" t="s">
        <v>10</v>
      </c>
      <c r="G472" s="13">
        <v>1</v>
      </c>
      <c r="H472" s="268">
        <f>VLOOKUP('2-  COMPOSIÇÕES '!E472,'3 - SERV. TABELAS OFICIAIS'!$D$4:$G$134,4,FALSE)</f>
        <v>0</v>
      </c>
      <c r="I472" s="15">
        <f t="shared" ref="I472:I475" si="139">TRUNC(H472*(1+$I$3/100),2)</f>
        <v>0</v>
      </c>
      <c r="J472" s="16">
        <f t="shared" ref="J472:J475" si="140">TRUNC(G472*I472,2)</f>
        <v>0</v>
      </c>
    </row>
    <row r="473" spans="1:10" ht="25.5">
      <c r="A473" s="147"/>
      <c r="B473" s="85" t="s">
        <v>761</v>
      </c>
      <c r="C473" s="96" t="str">
        <f>VLOOKUP('2-  COMPOSIÇÕES '!E473,'3 - SERV. TABELAS OFICIAIS'!$D$4:$G$134,2,FALSE)</f>
        <v>TUBO C/FLANGE PN10 E BOLSA JE FERRO FUNDIDO DN=350 MM L=1.000 MM * (122,20 KG) PINTURA BETUMINOSA, ACESSÓRIOS NÃO INCLUSOS NBR 7675 ÁGUA</v>
      </c>
      <c r="D473" s="18" t="s">
        <v>62</v>
      </c>
      <c r="E473" s="88" t="s">
        <v>277</v>
      </c>
      <c r="F473" s="17" t="s">
        <v>10</v>
      </c>
      <c r="G473" s="13">
        <v>1</v>
      </c>
      <c r="H473" s="268">
        <f>VLOOKUP('2-  COMPOSIÇÕES '!E473,'3 - SERV. TABELAS OFICIAIS'!$D$4:$G$134,4,FALSE)</f>
        <v>0</v>
      </c>
      <c r="I473" s="15">
        <f t="shared" si="139"/>
        <v>0</v>
      </c>
      <c r="J473" s="16">
        <f t="shared" si="140"/>
        <v>0</v>
      </c>
    </row>
    <row r="474" spans="1:10" ht="25.5">
      <c r="A474" s="147"/>
      <c r="B474" s="85" t="s">
        <v>762</v>
      </c>
      <c r="C474" s="96" t="str">
        <f>VLOOKUP('2-  COMPOSIÇÕES '!E474,'3 - SERV. TABELAS OFICIAIS'!$D$4:$G$134,2,FALSE)</f>
        <v>JUNTA GIBAULT FERRO FUNDIDO DN=350 MM * (46,30 KG) PINTURA BETUMINOSA - ACESSÓRIOS INCLUSOS NBR 7675 ÁGUA</v>
      </c>
      <c r="D474" s="18" t="s">
        <v>62</v>
      </c>
      <c r="E474" s="88" t="s">
        <v>342</v>
      </c>
      <c r="F474" s="17" t="s">
        <v>10</v>
      </c>
      <c r="G474" s="13">
        <v>2</v>
      </c>
      <c r="H474" s="268">
        <f>VLOOKUP('2-  COMPOSIÇÕES '!E474,'3 - SERV. TABELAS OFICIAIS'!$D$4:$G$134,4,FALSE)</f>
        <v>0</v>
      </c>
      <c r="I474" s="15">
        <f t="shared" si="139"/>
        <v>0</v>
      </c>
      <c r="J474" s="16">
        <f t="shared" si="140"/>
        <v>0</v>
      </c>
    </row>
    <row r="475" spans="1:10">
      <c r="A475" s="147"/>
      <c r="B475" s="85" t="s">
        <v>763</v>
      </c>
      <c r="C475" s="96" t="str">
        <f>VLOOKUP('2-  COMPOSIÇÕES '!E475,'3 - SERV. TABELAS OFICIAIS'!$D$4:$G$134,2,FALSE)</f>
        <v>GUIA RETA DE CONCRETO 15 X 30 X 100 CM PADRÃO PMSP</v>
      </c>
      <c r="D475" s="18" t="s">
        <v>62</v>
      </c>
      <c r="E475" s="12" t="s">
        <v>239</v>
      </c>
      <c r="F475" s="12" t="s">
        <v>12</v>
      </c>
      <c r="G475" s="13">
        <v>1</v>
      </c>
      <c r="H475" s="268">
        <f>VLOOKUP('2-  COMPOSIÇÕES '!E475,'3 - SERV. TABELAS OFICIAIS'!$D$4:$G$134,4,FALSE)</f>
        <v>0</v>
      </c>
      <c r="I475" s="14">
        <f t="shared" si="139"/>
        <v>0</v>
      </c>
      <c r="J475" s="16">
        <f t="shared" si="140"/>
        <v>0</v>
      </c>
    </row>
    <row r="476" spans="1:10">
      <c r="A476" s="149" t="s">
        <v>1061</v>
      </c>
      <c r="B476" s="310"/>
      <c r="C476" s="311"/>
      <c r="D476" s="311"/>
      <c r="E476" s="311"/>
      <c r="F476" s="311"/>
      <c r="G476" s="311"/>
      <c r="H476" s="311"/>
      <c r="I476" s="36" t="str">
        <f>CONCATENATE("SUBTOTAL ",B471)</f>
        <v>SUBTOTAL 13.1.2</v>
      </c>
      <c r="J476" s="43">
        <f>SUM(J472:J475)</f>
        <v>0</v>
      </c>
    </row>
    <row r="477" spans="1:10">
      <c r="A477" s="148"/>
      <c r="B477" s="41" t="s">
        <v>142</v>
      </c>
      <c r="C477" s="326" t="s">
        <v>72</v>
      </c>
      <c r="D477" s="327"/>
      <c r="E477" s="327"/>
      <c r="F477" s="327"/>
      <c r="G477" s="327"/>
      <c r="H477" s="328"/>
      <c r="I477" s="38"/>
      <c r="J477" s="44"/>
    </row>
    <row r="478" spans="1:10" ht="14.25">
      <c r="A478" s="147"/>
      <c r="B478" s="85" t="s">
        <v>764</v>
      </c>
      <c r="C478" s="96" t="str">
        <f>VLOOKUP('2-  COMPOSIÇÕES '!E478,'3 - SERV. TABELAS OFICIAIS'!$D$4:$G$134,2,FALSE)</f>
        <v>PESQUISA DE INTERFERÊNCIA</v>
      </c>
      <c r="D478" s="18" t="s">
        <v>62</v>
      </c>
      <c r="E478" s="12" t="s">
        <v>1008</v>
      </c>
      <c r="F478" s="17" t="s">
        <v>281</v>
      </c>
      <c r="G478" s="34">
        <v>1</v>
      </c>
      <c r="H478" s="268">
        <f>VLOOKUP('2-  COMPOSIÇÕES '!E478,'3 - SERV. TABELAS OFICIAIS'!$D$4:$G$134,4,FALSE)</f>
        <v>0</v>
      </c>
      <c r="I478" s="15">
        <f t="shared" ref="I478:I481" si="141">TRUNC(H478*(1+$I$2/100),2)</f>
        <v>0</v>
      </c>
      <c r="J478" s="16">
        <f t="shared" ref="J478:J481" si="142">TRUNC(G478*I478,2)</f>
        <v>0</v>
      </c>
    </row>
    <row r="479" spans="1:10" ht="14.25">
      <c r="A479" s="147"/>
      <c r="B479" s="85" t="s">
        <v>765</v>
      </c>
      <c r="C479" s="96" t="str">
        <f>VLOOKUP('2-  COMPOSIÇÕES '!E479,'3 - SERV. TABELAS OFICIAIS'!$D$4:$G$134,2,FALSE)</f>
        <v>ESCAVAÇÃO MECANIZADA DE ÁREA EM SOLO NÃO ROCHOSO</v>
      </c>
      <c r="D479" s="18" t="s">
        <v>62</v>
      </c>
      <c r="E479" s="12" t="s">
        <v>1009</v>
      </c>
      <c r="F479" s="17" t="s">
        <v>281</v>
      </c>
      <c r="G479" s="13">
        <v>1.96</v>
      </c>
      <c r="H479" s="268">
        <f>VLOOKUP('2-  COMPOSIÇÕES '!E479,'3 - SERV. TABELAS OFICIAIS'!$D$4:$G$134,4,FALSE)</f>
        <v>0</v>
      </c>
      <c r="I479" s="15">
        <f t="shared" si="141"/>
        <v>0</v>
      </c>
      <c r="J479" s="16">
        <f t="shared" si="142"/>
        <v>0</v>
      </c>
    </row>
    <row r="480" spans="1:10" ht="14.25">
      <c r="A480" s="147"/>
      <c r="B480" s="85" t="s">
        <v>766</v>
      </c>
      <c r="C480" s="96" t="str">
        <f>VLOOKUP('2-  COMPOSIÇÕES '!E480,'3 - SERV. TABELAS OFICIAIS'!$D$4:$G$134,2,FALSE)</f>
        <v>ESCAVAÇÃO EM QUALQUER TERRENO, EXCETO ROCHA, PROF. DE 1,25 A 3,00 M (C)</v>
      </c>
      <c r="D480" s="18" t="s">
        <v>62</v>
      </c>
      <c r="E480" s="12" t="s">
        <v>1129</v>
      </c>
      <c r="F480" s="17" t="s">
        <v>281</v>
      </c>
      <c r="G480" s="13">
        <v>2.5499999999999998</v>
      </c>
      <c r="H480" s="268">
        <f>VLOOKUP('2-  COMPOSIÇÕES '!E480,'3 - SERV. TABELAS OFICIAIS'!$D$4:$G$134,4,FALSE)</f>
        <v>0</v>
      </c>
      <c r="I480" s="15">
        <f t="shared" si="141"/>
        <v>0</v>
      </c>
      <c r="J480" s="16">
        <f t="shared" si="142"/>
        <v>0</v>
      </c>
    </row>
    <row r="481" spans="1:10" ht="14.25">
      <c r="A481" s="147"/>
      <c r="B481" s="85" t="s">
        <v>767</v>
      </c>
      <c r="C481" s="96" t="str">
        <f>VLOOKUP('2-  COMPOSIÇÕES '!E481,'3 - SERV. TABELAS OFICIAIS'!$D$4:$G$134,2,FALSE)</f>
        <v>CARGA E DESCARGA - SOLO (C)</v>
      </c>
      <c r="D481" s="18" t="s">
        <v>62</v>
      </c>
      <c r="E481" s="12" t="s">
        <v>1131</v>
      </c>
      <c r="F481" s="17" t="s">
        <v>281</v>
      </c>
      <c r="G481" s="13">
        <v>1.96</v>
      </c>
      <c r="H481" s="268">
        <f>VLOOKUP('2-  COMPOSIÇÕES '!E481,'3 - SERV. TABELAS OFICIAIS'!$D$4:$G$134,4,FALSE)</f>
        <v>0</v>
      </c>
      <c r="I481" s="15">
        <f t="shared" si="141"/>
        <v>0</v>
      </c>
      <c r="J481" s="16">
        <f t="shared" si="142"/>
        <v>0</v>
      </c>
    </row>
    <row r="482" spans="1:10" ht="14.25">
      <c r="A482" s="147"/>
      <c r="B482" s="85" t="s">
        <v>768</v>
      </c>
      <c r="C482" s="96" t="str">
        <f>VLOOKUP('2-  COMPOSIÇÕES '!E482,'3 - SERV. TABELAS OFICIAIS'!$D$4:$G$134,2,FALSE)</f>
        <v>TRANSPORTE DE MATERIAL ESCAVADO - SOLO (C) - (DMT 15 KM)</v>
      </c>
      <c r="D482" s="18" t="s">
        <v>62</v>
      </c>
      <c r="E482" s="12" t="s">
        <v>1133</v>
      </c>
      <c r="F482" s="17" t="s">
        <v>289</v>
      </c>
      <c r="G482" s="13">
        <f>((G479+G480)*1.25)*15</f>
        <v>84.562499999999986</v>
      </c>
      <c r="H482" s="268">
        <f>VLOOKUP('2-  COMPOSIÇÕES '!E482,'3 - SERV. TABELAS OFICIAIS'!$D$4:$G$134,4,FALSE)</f>
        <v>0</v>
      </c>
      <c r="I482" s="15">
        <f>TRUNC(H482*(1+$I$2/100),2)</f>
        <v>0</v>
      </c>
      <c r="J482" s="16">
        <f>TRUNC(G482*I482,2)</f>
        <v>0</v>
      </c>
    </row>
    <row r="483" spans="1:10">
      <c r="A483" s="147"/>
      <c r="B483" s="85" t="s">
        <v>769</v>
      </c>
      <c r="C483" s="96" t="str">
        <f>VLOOKUP('2-  COMPOSIÇÕES '!E483,'3 - SERV. TABELAS OFICIAIS'!$D$4:$G$134,2,FALSE)</f>
        <v>ASSENTAM. P/ REDES DE ÁGUA, TUBOS E PEÇAS, DN 400 MM, EM FºFº (C)</v>
      </c>
      <c r="D483" s="18" t="s">
        <v>62</v>
      </c>
      <c r="E483" s="12" t="s">
        <v>1107</v>
      </c>
      <c r="F483" s="12" t="s">
        <v>12</v>
      </c>
      <c r="G483" s="13">
        <v>1</v>
      </c>
      <c r="H483" s="268">
        <f>VLOOKUP('2-  COMPOSIÇÕES '!E483,'3 - SERV. TABELAS OFICIAIS'!$D$4:$G$134,4,FALSE)</f>
        <v>0</v>
      </c>
      <c r="I483" s="15">
        <f>TRUNC(H483*(1+$I$2/100),2)</f>
        <v>0</v>
      </c>
      <c r="J483" s="16">
        <f>TRUNC(G483*I483,2)</f>
        <v>0</v>
      </c>
    </row>
    <row r="484" spans="1:10" ht="14.25">
      <c r="A484" s="147"/>
      <c r="B484" s="85" t="s">
        <v>770</v>
      </c>
      <c r="C484" s="96" t="str">
        <f>VLOOKUP('2-  COMPOSIÇÕES '!E484,'3 - SERV. TABELAS OFICIAIS'!$D$4:$G$134,2,FALSE)</f>
        <v>PREPARO DE CAIXA (C)</v>
      </c>
      <c r="D484" s="18" t="s">
        <v>62</v>
      </c>
      <c r="E484" s="18" t="s">
        <v>1104</v>
      </c>
      <c r="F484" s="18" t="s">
        <v>290</v>
      </c>
      <c r="G484" s="18">
        <v>2.25</v>
      </c>
      <c r="H484" s="268">
        <f>VLOOKUP('2-  COMPOSIÇÕES '!E484,'3 - SERV. TABELAS OFICIAIS'!$D$4:$G$134,4,FALSE)</f>
        <v>0</v>
      </c>
      <c r="I484" s="15">
        <f t="shared" ref="I484:I485" si="143">TRUNC(H484*(1+$I$2/100),2)</f>
        <v>0</v>
      </c>
      <c r="J484" s="16">
        <f t="shared" ref="J484:J485" si="144">TRUNC(G484*I484,2)</f>
        <v>0</v>
      </c>
    </row>
    <row r="485" spans="1:10" ht="25.5">
      <c r="A485" s="147"/>
      <c r="B485" s="85" t="s">
        <v>771</v>
      </c>
      <c r="C485" s="96" t="str">
        <f>VLOOKUP('2-  COMPOSIÇÕES '!E485,'3 - SERV. TABELAS OFICIAIS'!$D$4:$G$134,2,FALSE)</f>
        <v>ATERRO DE VALAS, POÇOS E CAVAS COMPACTADO MECANICAMENTE, COM CONTROLE DO G.C. &gt;= 95% DO E.N.C. (C)</v>
      </c>
      <c r="D485" s="18" t="s">
        <v>62</v>
      </c>
      <c r="E485" s="18" t="s">
        <v>1125</v>
      </c>
      <c r="F485" s="18" t="s">
        <v>281</v>
      </c>
      <c r="G485" s="34">
        <f>G484-((0.35*0.35*PI()/4)*1.5)</f>
        <v>2.1056830874757191</v>
      </c>
      <c r="H485" s="268">
        <f>VLOOKUP('2-  COMPOSIÇÕES '!E485,'3 - SERV. TABELAS OFICIAIS'!$D$4:$G$134,4,FALSE)</f>
        <v>0</v>
      </c>
      <c r="I485" s="15">
        <f t="shared" si="143"/>
        <v>0</v>
      </c>
      <c r="J485" s="16">
        <f t="shared" si="144"/>
        <v>0</v>
      </c>
    </row>
    <row r="486" spans="1:10" ht="14.25">
      <c r="A486" s="147"/>
      <c r="B486" s="85" t="s">
        <v>772</v>
      </c>
      <c r="C486" s="96" t="str">
        <f>VLOOKUP('2-  COMPOSIÇÕES '!E486,'3 - SERV. TABELAS OFICIAIS'!$D$4:$G$134,2,FALSE)</f>
        <v>REGULARIZAÇÃO MECANIZADA DE SUPERFÍCIE (C)</v>
      </c>
      <c r="D486" s="18" t="s">
        <v>62</v>
      </c>
      <c r="E486" s="18" t="s">
        <v>1105</v>
      </c>
      <c r="F486" s="18" t="s">
        <v>290</v>
      </c>
      <c r="G486" s="18">
        <v>2.25</v>
      </c>
      <c r="H486" s="268">
        <f>VLOOKUP('2-  COMPOSIÇÕES '!E486,'3 - SERV. TABELAS OFICIAIS'!$D$4:$G$134,4,FALSE)</f>
        <v>0</v>
      </c>
      <c r="I486" s="15">
        <f t="shared" ref="I486:I487" si="145">TRUNC(H486*(1+$I$2/100),2)</f>
        <v>0</v>
      </c>
      <c r="J486" s="16">
        <f t="shared" ref="J486:J487" si="146">TRUNC(G486*I486,2)</f>
        <v>0</v>
      </c>
    </row>
    <row r="487" spans="1:10" ht="25.5">
      <c r="A487" s="147"/>
      <c r="B487" s="85" t="s">
        <v>773</v>
      </c>
      <c r="C487" s="96" t="str">
        <f>VLOOKUP('2-  COMPOSIÇÕES '!E487,'3 - SERV. TABELAS OFICIAIS'!$D$4:$G$134,2,FALSE)</f>
        <v>POÇO DE INSPEÇÃO D=0,60 M EM TUBO DE CONCRETO C/PBJE - PROF. ATÉ 1,60 M - COM TAMPÃO DE FERRO FUNDIDO DE 600 MM (CONFORME PADRÃO SEMAE)</v>
      </c>
      <c r="D487" s="18" t="s">
        <v>62</v>
      </c>
      <c r="E487" s="12" t="s">
        <v>1010</v>
      </c>
      <c r="F487" s="17" t="s">
        <v>10</v>
      </c>
      <c r="G487" s="13">
        <v>1</v>
      </c>
      <c r="H487" s="268">
        <f>VLOOKUP('2-  COMPOSIÇÕES '!E487,'3 - SERV. TABELAS OFICIAIS'!$D$4:$G$134,4,FALSE)</f>
        <v>0</v>
      </c>
      <c r="I487" s="15">
        <f t="shared" si="145"/>
        <v>0</v>
      </c>
      <c r="J487" s="16">
        <f t="shared" si="146"/>
        <v>0</v>
      </c>
    </row>
    <row r="488" spans="1:10">
      <c r="A488" s="149" t="s">
        <v>1061</v>
      </c>
      <c r="B488" s="332"/>
      <c r="C488" s="333"/>
      <c r="D488" s="333"/>
      <c r="E488" s="333"/>
      <c r="F488" s="333"/>
      <c r="G488" s="333"/>
      <c r="H488" s="334"/>
      <c r="I488" s="36" t="str">
        <f>CONCATENATE("SUBTOTAL ",B477)</f>
        <v>SUBTOTAL 13.2.1</v>
      </c>
      <c r="J488" s="43">
        <f>SUM(J478:J487)</f>
        <v>0</v>
      </c>
    </row>
    <row r="489" spans="1:10">
      <c r="A489" s="148"/>
      <c r="B489" s="41" t="s">
        <v>143</v>
      </c>
      <c r="C489" s="326" t="s">
        <v>74</v>
      </c>
      <c r="D489" s="327"/>
      <c r="E489" s="327"/>
      <c r="F489" s="327"/>
      <c r="G489" s="327"/>
      <c r="H489" s="328"/>
      <c r="I489" s="38"/>
      <c r="J489" s="44"/>
    </row>
    <row r="490" spans="1:10" ht="25.5">
      <c r="A490" s="147"/>
      <c r="B490" s="85" t="s">
        <v>774</v>
      </c>
      <c r="C490" s="96" t="str">
        <f>VLOOKUP('2-  COMPOSIÇÕES '!E490,'3 - SERV. TABELAS OFICIAIS'!$D$4:$G$134,2,FALSE)</f>
        <v>VÁLVULA GAVETA C/BOLSAS JGS FERRO FUNDIDO DN=350 MM * (390,00 KG), ACION. VOLANTE, CUNHA METÁLICA, MÉTRICA OVAL, PINTURA EPÓXI EM PÓ NBR 12430 ÁGUA</v>
      </c>
      <c r="D490" s="18" t="s">
        <v>62</v>
      </c>
      <c r="E490" s="12" t="s">
        <v>265</v>
      </c>
      <c r="F490" s="12" t="s">
        <v>10</v>
      </c>
      <c r="G490" s="13">
        <v>1</v>
      </c>
      <c r="H490" s="268">
        <f>VLOOKUP('2-  COMPOSIÇÕES '!E490,'3 - SERV. TABELAS OFICIAIS'!$D$4:$G$134,4,FALSE)</f>
        <v>0</v>
      </c>
      <c r="I490" s="15">
        <f t="shared" ref="I490:I493" si="147">TRUNC(H490*(1+$I$3/100),2)</f>
        <v>0</v>
      </c>
      <c r="J490" s="16">
        <f t="shared" ref="J490:J493" si="148">TRUNC(G490*I490,2)</f>
        <v>0</v>
      </c>
    </row>
    <row r="491" spans="1:10" ht="25.5">
      <c r="A491" s="147"/>
      <c r="B491" s="85" t="s">
        <v>775</v>
      </c>
      <c r="C491" s="96" t="str">
        <f>VLOOKUP('2-  COMPOSIÇÕES '!E491,'3 - SERV. TABELAS OFICIAIS'!$D$4:$G$134,2,FALSE)</f>
        <v>TUBO C/FLANGE PN10 E BOLSA JE FERRO FUNDIDO DN=350 MM L=1.000 MM * (122,20 KG) PINTURA BETUMINOSA, ACESSÓRIOS NÃO INCLUSOS NBR 7675 ÁGUA</v>
      </c>
      <c r="D491" s="18" t="s">
        <v>62</v>
      </c>
      <c r="E491" s="18" t="s">
        <v>277</v>
      </c>
      <c r="F491" s="17" t="s">
        <v>10</v>
      </c>
      <c r="G491" s="13">
        <v>1</v>
      </c>
      <c r="H491" s="268">
        <f>VLOOKUP('2-  COMPOSIÇÕES '!E491,'3 - SERV. TABELAS OFICIAIS'!$D$4:$G$134,4,FALSE)</f>
        <v>0</v>
      </c>
      <c r="I491" s="15">
        <f t="shared" si="147"/>
        <v>0</v>
      </c>
      <c r="J491" s="16">
        <f t="shared" si="148"/>
        <v>0</v>
      </c>
    </row>
    <row r="492" spans="1:10" ht="25.5">
      <c r="A492" s="147"/>
      <c r="B492" s="85" t="s">
        <v>776</v>
      </c>
      <c r="C492" s="96" t="str">
        <f>VLOOKUP('2-  COMPOSIÇÕES '!E492,'3 - SERV. TABELAS OFICIAIS'!$D$4:$G$134,2,FALSE)</f>
        <v>JUNTA GIBAULT FERRO FUNDIDO DN=350 MM * (46,30 KG) PINTURA BETUMINOSA - ACESSÓRIOS INCLUSOS NBR 7675 ÁGUA</v>
      </c>
      <c r="D492" s="18" t="s">
        <v>62</v>
      </c>
      <c r="E492" s="18" t="s">
        <v>342</v>
      </c>
      <c r="F492" s="17" t="s">
        <v>10</v>
      </c>
      <c r="G492" s="13">
        <v>2</v>
      </c>
      <c r="H492" s="268">
        <f>VLOOKUP('2-  COMPOSIÇÕES '!E492,'3 - SERV. TABELAS OFICIAIS'!$D$4:$G$134,4,FALSE)</f>
        <v>0</v>
      </c>
      <c r="I492" s="15">
        <f t="shared" si="147"/>
        <v>0</v>
      </c>
      <c r="J492" s="16">
        <f t="shared" si="148"/>
        <v>0</v>
      </c>
    </row>
    <row r="493" spans="1:10">
      <c r="A493" s="147"/>
      <c r="B493" s="85" t="s">
        <v>777</v>
      </c>
      <c r="C493" s="96" t="str">
        <f>VLOOKUP('2-  COMPOSIÇÕES '!E493,'3 - SERV. TABELAS OFICIAIS'!$D$4:$G$134,2,FALSE)</f>
        <v>GUIA RETA DE CONCRETO 15 X 30 X 100 CM PADRÃO PMSP</v>
      </c>
      <c r="D493" s="18" t="s">
        <v>62</v>
      </c>
      <c r="E493" s="12" t="s">
        <v>239</v>
      </c>
      <c r="F493" s="12" t="s">
        <v>12</v>
      </c>
      <c r="G493" s="13">
        <v>1</v>
      </c>
      <c r="H493" s="268">
        <f>VLOOKUP('2-  COMPOSIÇÕES '!E493,'3 - SERV. TABELAS OFICIAIS'!$D$4:$G$134,4,FALSE)</f>
        <v>0</v>
      </c>
      <c r="I493" s="14">
        <f t="shared" si="147"/>
        <v>0</v>
      </c>
      <c r="J493" s="16">
        <f t="shared" si="148"/>
        <v>0</v>
      </c>
    </row>
    <row r="494" spans="1:10">
      <c r="A494" s="149" t="s">
        <v>1061</v>
      </c>
      <c r="B494" s="310"/>
      <c r="C494" s="311"/>
      <c r="D494" s="311"/>
      <c r="E494" s="311"/>
      <c r="F494" s="311"/>
      <c r="G494" s="311"/>
      <c r="H494" s="311"/>
      <c r="I494" s="36" t="str">
        <f>CONCATENATE("SUBTOTAL ",B489)</f>
        <v>SUBTOTAL 13.2.2</v>
      </c>
      <c r="J494" s="43">
        <f>SUM(J490:J493)</f>
        <v>0</v>
      </c>
    </row>
    <row r="495" spans="1:10">
      <c r="A495" s="148"/>
      <c r="B495" s="41" t="s">
        <v>144</v>
      </c>
      <c r="C495" s="326" t="s">
        <v>132</v>
      </c>
      <c r="D495" s="327"/>
      <c r="E495" s="327"/>
      <c r="F495" s="327"/>
      <c r="G495" s="327"/>
      <c r="H495" s="328"/>
      <c r="I495" s="38"/>
      <c r="J495" s="44"/>
    </row>
    <row r="496" spans="1:10">
      <c r="A496" s="148"/>
      <c r="B496" s="41" t="s">
        <v>146</v>
      </c>
      <c r="C496" s="326" t="s">
        <v>71</v>
      </c>
      <c r="D496" s="327"/>
      <c r="E496" s="327"/>
      <c r="F496" s="327"/>
      <c r="G496" s="327"/>
      <c r="H496" s="328"/>
      <c r="I496" s="38"/>
      <c r="J496" s="44"/>
    </row>
    <row r="497" spans="1:10" ht="14.25">
      <c r="A497" s="147"/>
      <c r="B497" s="85" t="s">
        <v>778</v>
      </c>
      <c r="C497" s="96" t="str">
        <f>VLOOKUP('2-  COMPOSIÇÕES '!E497,'3 - SERV. TABELAS OFICIAIS'!$D$4:$G$134,2,FALSE)</f>
        <v>PESQUISA DE INTERFERÊNCIA</v>
      </c>
      <c r="D497" s="18" t="s">
        <v>62</v>
      </c>
      <c r="E497" s="12" t="s">
        <v>1008</v>
      </c>
      <c r="F497" s="17" t="s">
        <v>281</v>
      </c>
      <c r="G497" s="34">
        <v>1</v>
      </c>
      <c r="H497" s="268">
        <f>VLOOKUP('2-  COMPOSIÇÕES '!E497,'3 - SERV. TABELAS OFICIAIS'!$D$4:$G$134,4,FALSE)</f>
        <v>0</v>
      </c>
      <c r="I497" s="15">
        <f t="shared" ref="I497:I500" si="149">TRUNC(H497*(1+$I$2/100),2)</f>
        <v>0</v>
      </c>
      <c r="J497" s="16">
        <f t="shared" ref="J497:J500" si="150">TRUNC(G497*I497,2)</f>
        <v>0</v>
      </c>
    </row>
    <row r="498" spans="1:10" ht="14.25">
      <c r="A498" s="147"/>
      <c r="B498" s="85" t="s">
        <v>779</v>
      </c>
      <c r="C498" s="96" t="str">
        <f>VLOOKUP('2-  COMPOSIÇÕES '!E498,'3 - SERV. TABELAS OFICIAIS'!$D$4:$G$134,2,FALSE)</f>
        <v>ESCAVAÇÃO MECANIZADA DE ÁREA EM SOLO NÃO ROCHOSO</v>
      </c>
      <c r="D498" s="18" t="s">
        <v>62</v>
      </c>
      <c r="E498" s="12" t="s">
        <v>1009</v>
      </c>
      <c r="F498" s="17" t="s">
        <v>281</v>
      </c>
      <c r="G498" s="13">
        <v>1.96</v>
      </c>
      <c r="H498" s="268">
        <f>VLOOKUP('2-  COMPOSIÇÕES '!E498,'3 - SERV. TABELAS OFICIAIS'!$D$4:$G$134,4,FALSE)</f>
        <v>0</v>
      </c>
      <c r="I498" s="15">
        <f t="shared" si="149"/>
        <v>0</v>
      </c>
      <c r="J498" s="16">
        <f t="shared" si="150"/>
        <v>0</v>
      </c>
    </row>
    <row r="499" spans="1:10" ht="14.25">
      <c r="A499" s="147"/>
      <c r="B499" s="85" t="s">
        <v>780</v>
      </c>
      <c r="C499" s="96" t="str">
        <f>VLOOKUP('2-  COMPOSIÇÕES '!E499,'3 - SERV. TABELAS OFICIAIS'!$D$4:$G$134,2,FALSE)</f>
        <v>ESCAVAÇÃO EM QUALQUER TERRENO, EXCETO ROCHA, PROF. DE 1,25 A 3,00 M (C)</v>
      </c>
      <c r="D499" s="18" t="s">
        <v>62</v>
      </c>
      <c r="E499" s="12" t="s">
        <v>1129</v>
      </c>
      <c r="F499" s="17" t="s">
        <v>281</v>
      </c>
      <c r="G499" s="13">
        <v>2.5499999999999998</v>
      </c>
      <c r="H499" s="268">
        <f>VLOOKUP('2-  COMPOSIÇÕES '!E499,'3 - SERV. TABELAS OFICIAIS'!$D$4:$G$134,4,FALSE)</f>
        <v>0</v>
      </c>
      <c r="I499" s="15">
        <f t="shared" si="149"/>
        <v>0</v>
      </c>
      <c r="J499" s="16">
        <f t="shared" si="150"/>
        <v>0</v>
      </c>
    </row>
    <row r="500" spans="1:10" ht="14.25">
      <c r="A500" s="147"/>
      <c r="B500" s="85" t="s">
        <v>781</v>
      </c>
      <c r="C500" s="96" t="str">
        <f>VLOOKUP('2-  COMPOSIÇÕES '!E500,'3 - SERV. TABELAS OFICIAIS'!$D$4:$G$134,2,FALSE)</f>
        <v>CARGA E DESCARGA - SOLO (C)</v>
      </c>
      <c r="D500" s="18" t="s">
        <v>62</v>
      </c>
      <c r="E500" s="12" t="s">
        <v>1131</v>
      </c>
      <c r="F500" s="17" t="s">
        <v>281</v>
      </c>
      <c r="G500" s="13">
        <v>1.96</v>
      </c>
      <c r="H500" s="268">
        <f>VLOOKUP('2-  COMPOSIÇÕES '!E500,'3 - SERV. TABELAS OFICIAIS'!$D$4:$G$134,4,FALSE)</f>
        <v>0</v>
      </c>
      <c r="I500" s="15">
        <f t="shared" si="149"/>
        <v>0</v>
      </c>
      <c r="J500" s="16">
        <f t="shared" si="150"/>
        <v>0</v>
      </c>
    </row>
    <row r="501" spans="1:10" ht="14.25">
      <c r="A501" s="147"/>
      <c r="B501" s="85" t="s">
        <v>782</v>
      </c>
      <c r="C501" s="96" t="str">
        <f>VLOOKUP('2-  COMPOSIÇÕES '!E501,'3 - SERV. TABELAS OFICIAIS'!$D$4:$G$134,2,FALSE)</f>
        <v>TRANSPORTE DE MATERIAL ESCAVADO - SOLO (C) - (DMT 15 KM)</v>
      </c>
      <c r="D501" s="18" t="s">
        <v>62</v>
      </c>
      <c r="E501" s="12" t="s">
        <v>1133</v>
      </c>
      <c r="F501" s="17" t="s">
        <v>289</v>
      </c>
      <c r="G501" s="13">
        <f>((G498+G499)*1.25)*15</f>
        <v>84.562499999999986</v>
      </c>
      <c r="H501" s="268">
        <f>VLOOKUP('2-  COMPOSIÇÕES '!E501,'3 - SERV. TABELAS OFICIAIS'!$D$4:$G$134,4,FALSE)</f>
        <v>0</v>
      </c>
      <c r="I501" s="15">
        <f>TRUNC(H501*(1+$I$2/100),2)</f>
        <v>0</v>
      </c>
      <c r="J501" s="16">
        <f>TRUNC(G501*I501,2)</f>
        <v>0</v>
      </c>
    </row>
    <row r="502" spans="1:10">
      <c r="A502" s="147"/>
      <c r="B502" s="85" t="s">
        <v>783</v>
      </c>
      <c r="C502" s="96" t="str">
        <f>VLOOKUP('2-  COMPOSIÇÕES '!E502,'3 - SERV. TABELAS OFICIAIS'!$D$4:$G$134,2,FALSE)</f>
        <v>ASSENTAM. P/ REDES DE ÁGUA, TUBOS E PEÇAS, DN 400 MM, EM FºFº (C)</v>
      </c>
      <c r="D502" s="18" t="s">
        <v>62</v>
      </c>
      <c r="E502" s="12" t="s">
        <v>1107</v>
      </c>
      <c r="F502" s="12" t="s">
        <v>12</v>
      </c>
      <c r="G502" s="13">
        <v>1</v>
      </c>
      <c r="H502" s="268">
        <f>VLOOKUP('2-  COMPOSIÇÕES '!E502,'3 - SERV. TABELAS OFICIAIS'!$D$4:$G$134,4,FALSE)</f>
        <v>0</v>
      </c>
      <c r="I502" s="15">
        <f>TRUNC(H502*(1+$I$2/100),2)</f>
        <v>0</v>
      </c>
      <c r="J502" s="16">
        <f>TRUNC(G502*I502,2)</f>
        <v>0</v>
      </c>
    </row>
    <row r="503" spans="1:10" ht="14.25">
      <c r="A503" s="147"/>
      <c r="B503" s="85" t="s">
        <v>784</v>
      </c>
      <c r="C503" s="96" t="str">
        <f>VLOOKUP('2-  COMPOSIÇÕES '!E503,'3 - SERV. TABELAS OFICIAIS'!$D$4:$G$134,2,FALSE)</f>
        <v>PREPARO DE CAIXA (C)</v>
      </c>
      <c r="D503" s="18" t="s">
        <v>62</v>
      </c>
      <c r="E503" s="18" t="s">
        <v>1104</v>
      </c>
      <c r="F503" s="18" t="s">
        <v>290</v>
      </c>
      <c r="G503" s="18">
        <v>2.25</v>
      </c>
      <c r="H503" s="268">
        <f>VLOOKUP('2-  COMPOSIÇÕES '!E503,'3 - SERV. TABELAS OFICIAIS'!$D$4:$G$134,4,FALSE)</f>
        <v>0</v>
      </c>
      <c r="I503" s="15">
        <f t="shared" ref="I503:I509" si="151">TRUNC(H503*(1+$I$2/100),2)</f>
        <v>0</v>
      </c>
      <c r="J503" s="16">
        <f t="shared" ref="J503:J509" si="152">TRUNC(G503*I503,2)</f>
        <v>0</v>
      </c>
    </row>
    <row r="504" spans="1:10" ht="25.5">
      <c r="A504" s="147"/>
      <c r="B504" s="85" t="s">
        <v>785</v>
      </c>
      <c r="C504" s="96" t="str">
        <f>VLOOKUP('2-  COMPOSIÇÕES '!E504,'3 - SERV. TABELAS OFICIAIS'!$D$4:$G$134,2,FALSE)</f>
        <v>ATERRO DE VALAS, POÇOS E CAVAS COMPACTADO MECANICAMENTE, COM CONTROLE DO G.C. &gt;= 95% DO E.N.C. (C)</v>
      </c>
      <c r="D504" s="18" t="s">
        <v>62</v>
      </c>
      <c r="E504" s="18" t="s">
        <v>1125</v>
      </c>
      <c r="F504" s="18" t="s">
        <v>281</v>
      </c>
      <c r="G504" s="34">
        <f>G503-((0.35*0.35*PI()/4)*1.5)</f>
        <v>2.1056830874757191</v>
      </c>
      <c r="H504" s="268">
        <f>VLOOKUP('2-  COMPOSIÇÕES '!E504,'3 - SERV. TABELAS OFICIAIS'!$D$4:$G$134,4,FALSE)</f>
        <v>0</v>
      </c>
      <c r="I504" s="15">
        <f t="shared" si="151"/>
        <v>0</v>
      </c>
      <c r="J504" s="16">
        <f t="shared" si="152"/>
        <v>0</v>
      </c>
    </row>
    <row r="505" spans="1:10" ht="14.25">
      <c r="A505" s="147"/>
      <c r="B505" s="85" t="s">
        <v>786</v>
      </c>
      <c r="C505" s="96" t="str">
        <f>VLOOKUP('2-  COMPOSIÇÕES '!E505,'3 - SERV. TABELAS OFICIAIS'!$D$4:$G$134,2,FALSE)</f>
        <v>REGULARIZAÇÃO MECANIZADA DE SUPERFÍCIE (C)</v>
      </c>
      <c r="D505" s="18" t="s">
        <v>62</v>
      </c>
      <c r="E505" s="18" t="s">
        <v>1105</v>
      </c>
      <c r="F505" s="18" t="s">
        <v>290</v>
      </c>
      <c r="G505" s="18">
        <v>2.25</v>
      </c>
      <c r="H505" s="268">
        <f>VLOOKUP('2-  COMPOSIÇÕES '!E505,'3 - SERV. TABELAS OFICIAIS'!$D$4:$G$134,4,FALSE)</f>
        <v>0</v>
      </c>
      <c r="I505" s="15">
        <f t="shared" si="151"/>
        <v>0</v>
      </c>
      <c r="J505" s="16">
        <f t="shared" si="152"/>
        <v>0</v>
      </c>
    </row>
    <row r="506" spans="1:10" ht="25.5">
      <c r="A506" s="147"/>
      <c r="B506" s="85" t="s">
        <v>787</v>
      </c>
      <c r="C506" s="96" t="str">
        <f>VLOOKUP('2-  COMPOSIÇÕES '!E506,'3 - SERV. TABELAS OFICIAIS'!$D$4:$G$134,2,FALSE)</f>
        <v>RECOMPOSIÇÃO DE BASE E OU SUB-BASE PARA FECHAMENTO DE VALAS DE SOLO BRITA (50/50) - INCLUSO RETIRADA E COLOCAÇÃO DO MATERIAL</v>
      </c>
      <c r="D506" s="18" t="s">
        <v>228</v>
      </c>
      <c r="E506" s="18">
        <v>101842</v>
      </c>
      <c r="F506" s="18" t="s">
        <v>281</v>
      </c>
      <c r="G506" s="34">
        <f>G505*0.15</f>
        <v>0.33749999999999997</v>
      </c>
      <c r="H506" s="268">
        <f>VLOOKUP('2-  COMPOSIÇÕES '!E506,'3 - SERV. TABELAS OFICIAIS'!$D$4:$G$134,4,FALSE)</f>
        <v>0</v>
      </c>
      <c r="I506" s="15">
        <f t="shared" si="151"/>
        <v>0</v>
      </c>
      <c r="J506" s="16">
        <f t="shared" si="152"/>
        <v>0</v>
      </c>
    </row>
    <row r="507" spans="1:10" ht="25.5">
      <c r="A507" s="147"/>
      <c r="B507" s="85" t="s">
        <v>788</v>
      </c>
      <c r="C507" s="96" t="str">
        <f>VLOOKUP('2-  COMPOSIÇÕES '!E507,'3 - SERV. TABELAS OFICIAIS'!$D$4:$G$134,2,FALSE)</f>
        <v>POÇO DE INSPEÇÃO D=0,60 M EM TUBO DE CONCRETO C/PBJE - PROF. ATÉ 1,60 M - COM TAMPÃO DE FERRO FUNDIDO DE 600 MM (CONFORME PADRÃO SEMAE)</v>
      </c>
      <c r="D507" s="18" t="s">
        <v>62</v>
      </c>
      <c r="E507" s="12" t="s">
        <v>1010</v>
      </c>
      <c r="F507" s="17" t="s">
        <v>10</v>
      </c>
      <c r="G507" s="13">
        <v>1</v>
      </c>
      <c r="H507" s="268">
        <f>VLOOKUP('2-  COMPOSIÇÕES '!E507,'3 - SERV. TABELAS OFICIAIS'!$D$4:$G$134,4,FALSE)</f>
        <v>0</v>
      </c>
      <c r="I507" s="15">
        <f t="shared" si="151"/>
        <v>0</v>
      </c>
      <c r="J507" s="16">
        <f t="shared" si="152"/>
        <v>0</v>
      </c>
    </row>
    <row r="508" spans="1:10" ht="14.25">
      <c r="A508" s="147"/>
      <c r="B508" s="85" t="s">
        <v>789</v>
      </c>
      <c r="C508" s="96" t="str">
        <f>VLOOKUP('2-  COMPOSIÇÕES '!E508,'3 - SERV. TABELAS OFICIAIS'!$D$4:$G$134,2,FALSE)</f>
        <v>IMPRIMAÇÃO LIGANTE (C)</v>
      </c>
      <c r="D508" s="18" t="s">
        <v>62</v>
      </c>
      <c r="E508" s="18" t="s">
        <v>1101</v>
      </c>
      <c r="F508" s="18" t="s">
        <v>290</v>
      </c>
      <c r="G508" s="18">
        <v>2.25</v>
      </c>
      <c r="H508" s="268">
        <f>VLOOKUP('2-  COMPOSIÇÕES '!E508,'3 - SERV. TABELAS OFICIAIS'!$D$4:$G$134,4,FALSE)</f>
        <v>0</v>
      </c>
      <c r="I508" s="15">
        <f t="shared" si="151"/>
        <v>0</v>
      </c>
      <c r="J508" s="16">
        <f t="shared" si="152"/>
        <v>0</v>
      </c>
    </row>
    <row r="509" spans="1:10" ht="14.25">
      <c r="A509" s="147"/>
      <c r="B509" s="85" t="s">
        <v>790</v>
      </c>
      <c r="C509" s="96" t="str">
        <f>VLOOKUP('2-  COMPOSIÇÕES '!E509,'3 - SERV. TABELAS OFICIAIS'!$D$4:$G$134,2,FALSE)</f>
        <v>CAPA DE CONCRETO ASFÁLTICO (C)</v>
      </c>
      <c r="D509" s="18" t="s">
        <v>62</v>
      </c>
      <c r="E509" s="18" t="s">
        <v>1137</v>
      </c>
      <c r="F509" s="18" t="s">
        <v>281</v>
      </c>
      <c r="G509" s="18">
        <f>2.25*0.04</f>
        <v>0.09</v>
      </c>
      <c r="H509" s="268">
        <f>VLOOKUP('2-  COMPOSIÇÕES '!E509,'3 - SERV. TABELAS OFICIAIS'!$D$4:$G$134,4,FALSE)</f>
        <v>0</v>
      </c>
      <c r="I509" s="15">
        <f t="shared" si="151"/>
        <v>0</v>
      </c>
      <c r="J509" s="16">
        <f t="shared" si="152"/>
        <v>0</v>
      </c>
    </row>
    <row r="510" spans="1:10">
      <c r="A510" s="149" t="s">
        <v>1061</v>
      </c>
      <c r="B510" s="310"/>
      <c r="C510" s="311"/>
      <c r="D510" s="311"/>
      <c r="E510" s="311"/>
      <c r="F510" s="311"/>
      <c r="G510" s="311"/>
      <c r="H510" s="311"/>
      <c r="I510" s="36" t="str">
        <f>CONCATENATE("SUBTOTAL ",B496)</f>
        <v>SUBTOTAL 14.1.1</v>
      </c>
      <c r="J510" s="43">
        <f>SUM(J497:J509)</f>
        <v>0</v>
      </c>
    </row>
    <row r="511" spans="1:10">
      <c r="A511" s="148"/>
      <c r="B511" s="41" t="s">
        <v>147</v>
      </c>
      <c r="C511" s="326" t="s">
        <v>73</v>
      </c>
      <c r="D511" s="327"/>
      <c r="E511" s="327"/>
      <c r="F511" s="327"/>
      <c r="G511" s="327"/>
      <c r="H511" s="328"/>
      <c r="I511" s="38"/>
      <c r="J511" s="44"/>
    </row>
    <row r="512" spans="1:10" ht="25.5">
      <c r="A512" s="147"/>
      <c r="B512" s="85" t="s">
        <v>791</v>
      </c>
      <c r="C512" s="96" t="str">
        <f>VLOOKUP('2-  COMPOSIÇÕES '!E512,'3 - SERV. TABELAS OFICIAIS'!$D$4:$G$134,2,FALSE)</f>
        <v>VÁLVULA GAVETA C/BOLSAS JGS FERRO FUNDIDO DN=400 MM * (560,00 KG), ACION. VOLANTE, CUNHA METÁLICA, MÉTRICA OVAL, PINTURA EPÓXI EM PÓ NBR 12430 ÁGUA</v>
      </c>
      <c r="D512" s="18" t="s">
        <v>62</v>
      </c>
      <c r="E512" s="84" t="s">
        <v>266</v>
      </c>
      <c r="F512" s="12" t="s">
        <v>10</v>
      </c>
      <c r="G512" s="13">
        <v>1</v>
      </c>
      <c r="H512" s="268">
        <f>VLOOKUP('2-  COMPOSIÇÕES '!E512,'3 - SERV. TABELAS OFICIAIS'!$D$4:$G$134,4,FALSE)</f>
        <v>0</v>
      </c>
      <c r="I512" s="15">
        <f>TRUNC(H512*(1+$I$3/100),2)</f>
        <v>0</v>
      </c>
      <c r="J512" s="16">
        <f t="shared" ref="J512:J515" si="153">TRUNC(G512*I512,2)</f>
        <v>0</v>
      </c>
    </row>
    <row r="513" spans="1:10" ht="25.5">
      <c r="A513" s="147"/>
      <c r="B513" s="85" t="s">
        <v>792</v>
      </c>
      <c r="C513" s="96" t="str">
        <f>VLOOKUP('2-  COMPOSIÇÕES '!E513,'3 - SERV. TABELAS OFICIAIS'!$D$4:$G$134,2,FALSE)</f>
        <v>TUBO C/FLANGE PN10 E BOLSA JE FERRO FUNDIDO DN=400 MM L=1.000 MM * (146,80 KG) PINTURA BETUMINOSA, ACESSÓRIOS NÃO INCLUSOS NBR 7675 ÁGUA</v>
      </c>
      <c r="D513" s="18" t="s">
        <v>62</v>
      </c>
      <c r="E513" s="88" t="s">
        <v>279</v>
      </c>
      <c r="F513" s="17" t="s">
        <v>10</v>
      </c>
      <c r="G513" s="13">
        <v>1</v>
      </c>
      <c r="H513" s="268">
        <f>VLOOKUP('2-  COMPOSIÇÕES '!E513,'3 - SERV. TABELAS OFICIAIS'!$D$4:$G$134,4,FALSE)</f>
        <v>0</v>
      </c>
      <c r="I513" s="15">
        <f t="shared" ref="I513:I515" si="154">TRUNC(H513*(1+$I$3/100),2)</f>
        <v>0</v>
      </c>
      <c r="J513" s="16">
        <f t="shared" si="153"/>
        <v>0</v>
      </c>
    </row>
    <row r="514" spans="1:10" ht="25.5">
      <c r="A514" s="147"/>
      <c r="B514" s="85" t="s">
        <v>793</v>
      </c>
      <c r="C514" s="96" t="str">
        <f>VLOOKUP('2-  COMPOSIÇÕES '!E514,'3 - SERV. TABELAS OFICIAIS'!$D$4:$G$134,2,FALSE)</f>
        <v>JUNTA GIBAULT FERRO FUNDIDO DN=400 MM * (54,30 KG) PINTURA BETUMINOSA - ACESSÓRIOS INCLUSOS NBR 7675 ÁGUA</v>
      </c>
      <c r="D514" s="18" t="s">
        <v>62</v>
      </c>
      <c r="E514" s="88" t="s">
        <v>344</v>
      </c>
      <c r="F514" s="17" t="s">
        <v>10</v>
      </c>
      <c r="G514" s="13">
        <v>2</v>
      </c>
      <c r="H514" s="268">
        <f>VLOOKUP('2-  COMPOSIÇÕES '!E514,'3 - SERV. TABELAS OFICIAIS'!$D$4:$G$134,4,FALSE)</f>
        <v>0</v>
      </c>
      <c r="I514" s="15">
        <f t="shared" si="154"/>
        <v>0</v>
      </c>
      <c r="J514" s="16">
        <f t="shared" si="153"/>
        <v>0</v>
      </c>
    </row>
    <row r="515" spans="1:10">
      <c r="A515" s="147"/>
      <c r="B515" s="85" t="s">
        <v>794</v>
      </c>
      <c r="C515" s="96" t="str">
        <f>VLOOKUP('2-  COMPOSIÇÕES '!E515,'3 - SERV. TABELAS OFICIAIS'!$D$4:$G$134,2,FALSE)</f>
        <v>GUIA RETA DE CONCRETO 15 X 30 X 100 CM PADRÃO PMSP</v>
      </c>
      <c r="D515" s="18" t="s">
        <v>62</v>
      </c>
      <c r="E515" s="12" t="s">
        <v>239</v>
      </c>
      <c r="F515" s="12" t="s">
        <v>12</v>
      </c>
      <c r="G515" s="13">
        <v>1</v>
      </c>
      <c r="H515" s="268">
        <f>VLOOKUP('2-  COMPOSIÇÕES '!E515,'3 - SERV. TABELAS OFICIAIS'!$D$4:$G$134,4,FALSE)</f>
        <v>0</v>
      </c>
      <c r="I515" s="14">
        <f t="shared" si="154"/>
        <v>0</v>
      </c>
      <c r="J515" s="16">
        <f t="shared" si="153"/>
        <v>0</v>
      </c>
    </row>
    <row r="516" spans="1:10">
      <c r="A516" s="149" t="s">
        <v>1061</v>
      </c>
      <c r="B516" s="310"/>
      <c r="C516" s="311"/>
      <c r="D516" s="311"/>
      <c r="E516" s="311"/>
      <c r="F516" s="311"/>
      <c r="G516" s="311"/>
      <c r="H516" s="311"/>
      <c r="I516" s="36" t="str">
        <f>CONCATENATE("SUBTOTAL ",B511)</f>
        <v>SUBTOTAL 14.1.2</v>
      </c>
      <c r="J516" s="43">
        <f>SUM(J512:J515)</f>
        <v>0</v>
      </c>
    </row>
    <row r="517" spans="1:10">
      <c r="A517" s="148"/>
      <c r="B517" s="41" t="s">
        <v>149</v>
      </c>
      <c r="C517" s="326" t="s">
        <v>72</v>
      </c>
      <c r="D517" s="327"/>
      <c r="E517" s="327"/>
      <c r="F517" s="327"/>
      <c r="G517" s="327"/>
      <c r="H517" s="328"/>
      <c r="I517" s="38"/>
      <c r="J517" s="44"/>
    </row>
    <row r="518" spans="1:10" ht="14.25">
      <c r="A518" s="147"/>
      <c r="B518" s="85" t="s">
        <v>795</v>
      </c>
      <c r="C518" s="96" t="str">
        <f>VLOOKUP('2-  COMPOSIÇÕES '!E518,'3 - SERV. TABELAS OFICIAIS'!$D$4:$G$134,2,FALSE)</f>
        <v>PESQUISA DE INTERFERÊNCIA</v>
      </c>
      <c r="D518" s="18" t="s">
        <v>62</v>
      </c>
      <c r="E518" s="12" t="s">
        <v>1008</v>
      </c>
      <c r="F518" s="17" t="s">
        <v>281</v>
      </c>
      <c r="G518" s="34">
        <v>1</v>
      </c>
      <c r="H518" s="268">
        <f>VLOOKUP('2-  COMPOSIÇÕES '!E518,'3 - SERV. TABELAS OFICIAIS'!$D$4:$G$134,4,FALSE)</f>
        <v>0</v>
      </c>
      <c r="I518" s="15">
        <f t="shared" ref="I518:I521" si="155">TRUNC(H518*(1+$I$2/100),2)</f>
        <v>0</v>
      </c>
      <c r="J518" s="16">
        <f t="shared" ref="J518:J521" si="156">TRUNC(G518*I518,2)</f>
        <v>0</v>
      </c>
    </row>
    <row r="519" spans="1:10" ht="14.25">
      <c r="A519" s="147"/>
      <c r="B519" s="85" t="s">
        <v>796</v>
      </c>
      <c r="C519" s="96" t="str">
        <f>VLOOKUP('2-  COMPOSIÇÕES '!E519,'3 - SERV. TABELAS OFICIAIS'!$D$4:$G$134,2,FALSE)</f>
        <v>ESCAVAÇÃO MECANIZADA DE ÁREA EM SOLO NÃO ROCHOSO</v>
      </c>
      <c r="D519" s="18" t="s">
        <v>62</v>
      </c>
      <c r="E519" s="12" t="s">
        <v>1009</v>
      </c>
      <c r="F519" s="17" t="s">
        <v>281</v>
      </c>
      <c r="G519" s="13">
        <v>1.96</v>
      </c>
      <c r="H519" s="268">
        <f>VLOOKUP('2-  COMPOSIÇÕES '!E519,'3 - SERV. TABELAS OFICIAIS'!$D$4:$G$134,4,FALSE)</f>
        <v>0</v>
      </c>
      <c r="I519" s="15">
        <f t="shared" si="155"/>
        <v>0</v>
      </c>
      <c r="J519" s="16">
        <f t="shared" si="156"/>
        <v>0</v>
      </c>
    </row>
    <row r="520" spans="1:10" ht="14.25">
      <c r="A520" s="147"/>
      <c r="B520" s="85" t="s">
        <v>797</v>
      </c>
      <c r="C520" s="96" t="str">
        <f>VLOOKUP('2-  COMPOSIÇÕES '!E520,'3 - SERV. TABELAS OFICIAIS'!$D$4:$G$134,2,FALSE)</f>
        <v>ESCAVAÇÃO EM QUALQUER TERRENO, EXCETO ROCHA, PROF. DE 1,25 A 3,00 M (C)</v>
      </c>
      <c r="D520" s="18" t="s">
        <v>62</v>
      </c>
      <c r="E520" s="12" t="s">
        <v>1129</v>
      </c>
      <c r="F520" s="17" t="s">
        <v>281</v>
      </c>
      <c r="G520" s="13">
        <v>2.5499999999999998</v>
      </c>
      <c r="H520" s="268">
        <f>VLOOKUP('2-  COMPOSIÇÕES '!E520,'3 - SERV. TABELAS OFICIAIS'!$D$4:$G$134,4,FALSE)</f>
        <v>0</v>
      </c>
      <c r="I520" s="15">
        <f t="shared" si="155"/>
        <v>0</v>
      </c>
      <c r="J520" s="16">
        <f t="shared" si="156"/>
        <v>0</v>
      </c>
    </row>
    <row r="521" spans="1:10" ht="14.25">
      <c r="A521" s="147"/>
      <c r="B521" s="85" t="s">
        <v>798</v>
      </c>
      <c r="C521" s="96" t="str">
        <f>VLOOKUP('2-  COMPOSIÇÕES '!E521,'3 - SERV. TABELAS OFICIAIS'!$D$4:$G$134,2,FALSE)</f>
        <v>CARGA E DESCARGA - SOLO (C)</v>
      </c>
      <c r="D521" s="18" t="s">
        <v>62</v>
      </c>
      <c r="E521" s="12" t="s">
        <v>1131</v>
      </c>
      <c r="F521" s="17" t="s">
        <v>281</v>
      </c>
      <c r="G521" s="13">
        <v>1.96</v>
      </c>
      <c r="H521" s="268">
        <f>VLOOKUP('2-  COMPOSIÇÕES '!E521,'3 - SERV. TABELAS OFICIAIS'!$D$4:$G$134,4,FALSE)</f>
        <v>0</v>
      </c>
      <c r="I521" s="15">
        <f t="shared" si="155"/>
        <v>0</v>
      </c>
      <c r="J521" s="16">
        <f t="shared" si="156"/>
        <v>0</v>
      </c>
    </row>
    <row r="522" spans="1:10" ht="14.25">
      <c r="A522" s="147"/>
      <c r="B522" s="85" t="s">
        <v>799</v>
      </c>
      <c r="C522" s="96" t="str">
        <f>VLOOKUP('2-  COMPOSIÇÕES '!E522,'3 - SERV. TABELAS OFICIAIS'!$D$4:$G$134,2,FALSE)</f>
        <v>TRANSPORTE DE MATERIAL ESCAVADO - SOLO (C) - (DMT 15 KM)</v>
      </c>
      <c r="D522" s="18" t="s">
        <v>62</v>
      </c>
      <c r="E522" s="12" t="s">
        <v>1133</v>
      </c>
      <c r="F522" s="17" t="s">
        <v>289</v>
      </c>
      <c r="G522" s="13">
        <f>((G519+G520)*1.25)*15</f>
        <v>84.562499999999986</v>
      </c>
      <c r="H522" s="268">
        <f>VLOOKUP('2-  COMPOSIÇÕES '!E522,'3 - SERV. TABELAS OFICIAIS'!$D$4:$G$134,4,FALSE)</f>
        <v>0</v>
      </c>
      <c r="I522" s="15">
        <f>TRUNC(H522*(1+$I$2/100),2)</f>
        <v>0</v>
      </c>
      <c r="J522" s="16">
        <f>TRUNC(G522*I522,2)</f>
        <v>0</v>
      </c>
    </row>
    <row r="523" spans="1:10">
      <c r="A523" s="147"/>
      <c r="B523" s="85" t="s">
        <v>800</v>
      </c>
      <c r="C523" s="96" t="str">
        <f>VLOOKUP('2-  COMPOSIÇÕES '!E523,'3 - SERV. TABELAS OFICIAIS'!$D$4:$G$134,2,FALSE)</f>
        <v>ASSENTAM. P/ REDES DE ÁGUA, TUBOS E PEÇAS, DN 400 MM, EM FºFº (C)</v>
      </c>
      <c r="D523" s="18" t="s">
        <v>62</v>
      </c>
      <c r="E523" s="12" t="s">
        <v>1107</v>
      </c>
      <c r="F523" s="12" t="s">
        <v>12</v>
      </c>
      <c r="G523" s="13">
        <v>1</v>
      </c>
      <c r="H523" s="268">
        <f>VLOOKUP('2-  COMPOSIÇÕES '!E523,'3 - SERV. TABELAS OFICIAIS'!$D$4:$G$134,4,FALSE)</f>
        <v>0</v>
      </c>
      <c r="I523" s="15">
        <f>TRUNC(H523*(1+$I$2/100),2)</f>
        <v>0</v>
      </c>
      <c r="J523" s="16">
        <f>TRUNC(G523*I523,2)</f>
        <v>0</v>
      </c>
    </row>
    <row r="524" spans="1:10" ht="14.25">
      <c r="A524" s="147"/>
      <c r="B524" s="85" t="s">
        <v>801</v>
      </c>
      <c r="C524" s="96" t="str">
        <f>VLOOKUP('2-  COMPOSIÇÕES '!E524,'3 - SERV. TABELAS OFICIAIS'!$D$4:$G$134,2,FALSE)</f>
        <v>PREPARO DE CAIXA (C)</v>
      </c>
      <c r="D524" s="18" t="s">
        <v>62</v>
      </c>
      <c r="E524" s="18" t="s">
        <v>1104</v>
      </c>
      <c r="F524" s="18" t="s">
        <v>290</v>
      </c>
      <c r="G524" s="18">
        <v>2.25</v>
      </c>
      <c r="H524" s="268">
        <f>VLOOKUP('2-  COMPOSIÇÕES '!E524,'3 - SERV. TABELAS OFICIAIS'!$D$4:$G$134,4,FALSE)</f>
        <v>0</v>
      </c>
      <c r="I524" s="15">
        <f t="shared" ref="I524:I527" si="157">TRUNC(H524*(1+$I$2/100),2)</f>
        <v>0</v>
      </c>
      <c r="J524" s="16">
        <f t="shared" ref="J524:J527" si="158">TRUNC(G524*I524,2)</f>
        <v>0</v>
      </c>
    </row>
    <row r="525" spans="1:10" ht="25.5">
      <c r="A525" s="147"/>
      <c r="B525" s="85" t="s">
        <v>802</v>
      </c>
      <c r="C525" s="96" t="str">
        <f>VLOOKUP('2-  COMPOSIÇÕES '!E525,'3 - SERV. TABELAS OFICIAIS'!$D$4:$G$134,2,FALSE)</f>
        <v>ATERRO DE VALAS, POÇOS E CAVAS COMPACTADO MECANICAMENTE, COM CONTROLE DO G.C. &gt;= 95% DO E.N.C. (C)</v>
      </c>
      <c r="D525" s="18" t="s">
        <v>62</v>
      </c>
      <c r="E525" s="18" t="s">
        <v>1125</v>
      </c>
      <c r="F525" s="18" t="s">
        <v>281</v>
      </c>
      <c r="G525" s="34">
        <f>G524-((0.35*0.35*PI()/4)*1.5)</f>
        <v>2.1056830874757191</v>
      </c>
      <c r="H525" s="268">
        <f>VLOOKUP('2-  COMPOSIÇÕES '!E525,'3 - SERV. TABELAS OFICIAIS'!$D$4:$G$134,4,FALSE)</f>
        <v>0</v>
      </c>
      <c r="I525" s="15">
        <f t="shared" si="157"/>
        <v>0</v>
      </c>
      <c r="J525" s="16">
        <f t="shared" si="158"/>
        <v>0</v>
      </c>
    </row>
    <row r="526" spans="1:10" ht="14.25">
      <c r="A526" s="147"/>
      <c r="B526" s="85" t="s">
        <v>803</v>
      </c>
      <c r="C526" s="96" t="str">
        <f>VLOOKUP('2-  COMPOSIÇÕES '!E526,'3 - SERV. TABELAS OFICIAIS'!$D$4:$G$134,2,FALSE)</f>
        <v>REGULARIZAÇÃO MECANIZADA DE SUPERFÍCIE (C)</v>
      </c>
      <c r="D526" s="18" t="s">
        <v>62</v>
      </c>
      <c r="E526" s="18" t="s">
        <v>1105</v>
      </c>
      <c r="F526" s="18" t="s">
        <v>290</v>
      </c>
      <c r="G526" s="18">
        <v>2.25</v>
      </c>
      <c r="H526" s="268">
        <f>VLOOKUP('2-  COMPOSIÇÕES '!E526,'3 - SERV. TABELAS OFICIAIS'!$D$4:$G$134,4,FALSE)</f>
        <v>0</v>
      </c>
      <c r="I526" s="15">
        <f t="shared" si="157"/>
        <v>0</v>
      </c>
      <c r="J526" s="16">
        <f t="shared" si="158"/>
        <v>0</v>
      </c>
    </row>
    <row r="527" spans="1:10" ht="25.5">
      <c r="A527" s="147"/>
      <c r="B527" s="85" t="s">
        <v>804</v>
      </c>
      <c r="C527" s="96" t="str">
        <f>VLOOKUP('2-  COMPOSIÇÕES '!E527,'3 - SERV. TABELAS OFICIAIS'!$D$4:$G$134,2,FALSE)</f>
        <v>POÇO DE INSPEÇÃO D=0,60 M EM TUBO DE CONCRETO C/PBJE - PROF. ATÉ 1,60 M - COM TAMPÃO DE FERRO FUNDIDO DE 600 MM (CONFORME PADRÃO SEMAE)</v>
      </c>
      <c r="D527" s="18" t="s">
        <v>62</v>
      </c>
      <c r="E527" s="12" t="s">
        <v>1010</v>
      </c>
      <c r="F527" s="17" t="s">
        <v>10</v>
      </c>
      <c r="G527" s="13">
        <v>1</v>
      </c>
      <c r="H527" s="268">
        <f>VLOOKUP('2-  COMPOSIÇÕES '!E527,'3 - SERV. TABELAS OFICIAIS'!$D$4:$G$134,4,FALSE)</f>
        <v>0</v>
      </c>
      <c r="I527" s="15">
        <f t="shared" si="157"/>
        <v>0</v>
      </c>
      <c r="J527" s="16">
        <f t="shared" si="158"/>
        <v>0</v>
      </c>
    </row>
    <row r="528" spans="1:10">
      <c r="A528" s="149" t="s">
        <v>1061</v>
      </c>
      <c r="B528" s="310"/>
      <c r="C528" s="311"/>
      <c r="D528" s="311"/>
      <c r="E528" s="311"/>
      <c r="F528" s="311"/>
      <c r="G528" s="311"/>
      <c r="H528" s="311"/>
      <c r="I528" s="36" t="str">
        <f>CONCATENATE("SUBTOTAL ",B517)</f>
        <v>SUBTOTAL 14.2.1</v>
      </c>
      <c r="J528" s="43">
        <f>SUM(J518:J527)</f>
        <v>0</v>
      </c>
    </row>
    <row r="529" spans="1:10">
      <c r="A529" s="148"/>
      <c r="B529" s="41" t="s">
        <v>150</v>
      </c>
      <c r="C529" s="326" t="s">
        <v>74</v>
      </c>
      <c r="D529" s="327"/>
      <c r="E529" s="327"/>
      <c r="F529" s="327"/>
      <c r="G529" s="327"/>
      <c r="H529" s="328"/>
      <c r="I529" s="38"/>
      <c r="J529" s="44"/>
    </row>
    <row r="530" spans="1:10" ht="25.5">
      <c r="A530" s="147"/>
      <c r="B530" s="85" t="s">
        <v>805</v>
      </c>
      <c r="C530" s="96" t="str">
        <f>VLOOKUP('2-  COMPOSIÇÕES '!E530,'3 - SERV. TABELAS OFICIAIS'!$D$4:$G$134,2,FALSE)</f>
        <v>VÁLVULA GAVETA C/BOLSAS JGS FERRO FUNDIDO DN=400 MM * (560,00 KG), ACION. VOLANTE, CUNHA METÁLICA, MÉTRICA OVAL, PINTURA EPÓXI EM PÓ NBR 12430 ÁGUA</v>
      </c>
      <c r="D530" s="18" t="s">
        <v>62</v>
      </c>
      <c r="E530" s="12" t="s">
        <v>266</v>
      </c>
      <c r="F530" s="12" t="s">
        <v>10</v>
      </c>
      <c r="G530" s="13">
        <v>1</v>
      </c>
      <c r="H530" s="268">
        <f>VLOOKUP('2-  COMPOSIÇÕES '!E530,'3 - SERV. TABELAS OFICIAIS'!$D$4:$G$134,4,FALSE)</f>
        <v>0</v>
      </c>
      <c r="I530" s="15">
        <f t="shared" ref="I530:I533" si="159">TRUNC(H530*(1+$I$3/100),2)</f>
        <v>0</v>
      </c>
      <c r="J530" s="16">
        <f t="shared" ref="J530:J533" si="160">TRUNC(G530*I530,2)</f>
        <v>0</v>
      </c>
    </row>
    <row r="531" spans="1:10" ht="25.5">
      <c r="A531" s="147"/>
      <c r="B531" s="85" t="s">
        <v>806</v>
      </c>
      <c r="C531" s="96" t="str">
        <f>VLOOKUP('2-  COMPOSIÇÕES '!E531,'3 - SERV. TABELAS OFICIAIS'!$D$4:$G$134,2,FALSE)</f>
        <v>TUBO C/FLANGE PN10 E BOLSA JE FERRO FUNDIDO DN=400 MM L=1.000 MM * (146,80 KG) PINTURA BETUMINOSA, ACESSÓRIOS NÃO INCLUSOS NBR 7675 ÁGUA</v>
      </c>
      <c r="D531" s="18" t="s">
        <v>62</v>
      </c>
      <c r="E531" s="18" t="s">
        <v>279</v>
      </c>
      <c r="F531" s="17" t="s">
        <v>10</v>
      </c>
      <c r="G531" s="13">
        <v>1</v>
      </c>
      <c r="H531" s="268">
        <f>VLOOKUP('2-  COMPOSIÇÕES '!E531,'3 - SERV. TABELAS OFICIAIS'!$D$4:$G$134,4,FALSE)</f>
        <v>0</v>
      </c>
      <c r="I531" s="15">
        <f t="shared" si="159"/>
        <v>0</v>
      </c>
      <c r="J531" s="16">
        <f t="shared" si="160"/>
        <v>0</v>
      </c>
    </row>
    <row r="532" spans="1:10" ht="25.5">
      <c r="A532" s="147"/>
      <c r="B532" s="85" t="s">
        <v>807</v>
      </c>
      <c r="C532" s="96" t="str">
        <f>VLOOKUP('2-  COMPOSIÇÕES '!E532,'3 - SERV. TABELAS OFICIAIS'!$D$4:$G$134,2,FALSE)</f>
        <v>JUNTA GIBAULT FERRO FUNDIDO DN=400 MM * (54,30 KG) PINTURA BETUMINOSA - ACESSÓRIOS INCLUSOS NBR 7675 ÁGUA</v>
      </c>
      <c r="D532" s="18" t="s">
        <v>62</v>
      </c>
      <c r="E532" s="18" t="s">
        <v>344</v>
      </c>
      <c r="F532" s="17" t="s">
        <v>10</v>
      </c>
      <c r="G532" s="13">
        <v>2</v>
      </c>
      <c r="H532" s="268">
        <f>VLOOKUP('2-  COMPOSIÇÕES '!E532,'3 - SERV. TABELAS OFICIAIS'!$D$4:$G$134,4,FALSE)</f>
        <v>0</v>
      </c>
      <c r="I532" s="15">
        <f t="shared" si="159"/>
        <v>0</v>
      </c>
      <c r="J532" s="16">
        <f t="shared" si="160"/>
        <v>0</v>
      </c>
    </row>
    <row r="533" spans="1:10">
      <c r="A533" s="147"/>
      <c r="B533" s="85" t="s">
        <v>808</v>
      </c>
      <c r="C533" s="96" t="str">
        <f>VLOOKUP('2-  COMPOSIÇÕES '!E533,'3 - SERV. TABELAS OFICIAIS'!$D$4:$G$134,2,FALSE)</f>
        <v>GUIA RETA DE CONCRETO 15 X 30 X 100 CM PADRÃO PMSP</v>
      </c>
      <c r="D533" s="18" t="s">
        <v>62</v>
      </c>
      <c r="E533" s="12" t="s">
        <v>239</v>
      </c>
      <c r="F533" s="12" t="s">
        <v>12</v>
      </c>
      <c r="G533" s="13">
        <v>1</v>
      </c>
      <c r="H533" s="268">
        <f>VLOOKUP('2-  COMPOSIÇÕES '!E533,'3 - SERV. TABELAS OFICIAIS'!$D$4:$G$134,4,FALSE)</f>
        <v>0</v>
      </c>
      <c r="I533" s="14">
        <f t="shared" si="159"/>
        <v>0</v>
      </c>
      <c r="J533" s="16">
        <f t="shared" si="160"/>
        <v>0</v>
      </c>
    </row>
    <row r="534" spans="1:10">
      <c r="A534" s="149" t="s">
        <v>1061</v>
      </c>
      <c r="B534" s="310"/>
      <c r="C534" s="311"/>
      <c r="D534" s="311"/>
      <c r="E534" s="311"/>
      <c r="F534" s="311"/>
      <c r="G534" s="311"/>
      <c r="H534" s="311"/>
      <c r="I534" s="36" t="str">
        <f>CONCATENATE("SUBTOTAL ",B529)</f>
        <v>SUBTOTAL 14.2.2</v>
      </c>
      <c r="J534" s="43">
        <f>SUM(J530:J533)</f>
        <v>0</v>
      </c>
    </row>
    <row r="535" spans="1:10">
      <c r="A535" s="148"/>
      <c r="B535" s="41" t="s">
        <v>151</v>
      </c>
      <c r="C535" s="326" t="s">
        <v>140</v>
      </c>
      <c r="D535" s="327"/>
      <c r="E535" s="327"/>
      <c r="F535" s="327"/>
      <c r="G535" s="327"/>
      <c r="H535" s="328"/>
      <c r="I535" s="38"/>
      <c r="J535" s="44"/>
    </row>
    <row r="536" spans="1:10">
      <c r="A536" s="148"/>
      <c r="B536" s="41" t="s">
        <v>153</v>
      </c>
      <c r="C536" s="326" t="s">
        <v>71</v>
      </c>
      <c r="D536" s="327"/>
      <c r="E536" s="327"/>
      <c r="F536" s="327"/>
      <c r="G536" s="327"/>
      <c r="H536" s="328"/>
      <c r="I536" s="38"/>
      <c r="J536" s="44"/>
    </row>
    <row r="537" spans="1:10" ht="14.25">
      <c r="A537" s="147"/>
      <c r="B537" s="85" t="s">
        <v>809</v>
      </c>
      <c r="C537" s="96" t="str">
        <f>VLOOKUP('2-  COMPOSIÇÕES '!E537,'3 - SERV. TABELAS OFICIAIS'!$D$4:$G$134,2,FALSE)</f>
        <v>PESQUISA DE INTERFERÊNCIA</v>
      </c>
      <c r="D537" s="18" t="s">
        <v>62</v>
      </c>
      <c r="E537" s="12" t="s">
        <v>1008</v>
      </c>
      <c r="F537" s="17" t="s">
        <v>281</v>
      </c>
      <c r="G537" s="34">
        <v>1</v>
      </c>
      <c r="H537" s="268">
        <f>VLOOKUP('2-  COMPOSIÇÕES '!E537,'3 - SERV. TABELAS OFICIAIS'!$D$4:$G$134,4,FALSE)</f>
        <v>0</v>
      </c>
      <c r="I537" s="15">
        <f t="shared" ref="I537:I540" si="161">TRUNC(H537*(1+$I$2/100),2)</f>
        <v>0</v>
      </c>
      <c r="J537" s="16">
        <f t="shared" ref="J537:J540" si="162">TRUNC(G537*I537,2)</f>
        <v>0</v>
      </c>
    </row>
    <row r="538" spans="1:10" ht="14.25">
      <c r="A538" s="147"/>
      <c r="B538" s="85" t="s">
        <v>810</v>
      </c>
      <c r="C538" s="96" t="str">
        <f>VLOOKUP('2-  COMPOSIÇÕES '!E538,'3 - SERV. TABELAS OFICIAIS'!$D$4:$G$134,2,FALSE)</f>
        <v>ESCAVAÇÃO MECANIZADA DE ÁREA EM SOLO NÃO ROCHOSO</v>
      </c>
      <c r="D538" s="18" t="s">
        <v>62</v>
      </c>
      <c r="E538" s="12" t="s">
        <v>1009</v>
      </c>
      <c r="F538" s="17" t="s">
        <v>281</v>
      </c>
      <c r="G538" s="13">
        <v>1.96</v>
      </c>
      <c r="H538" s="268">
        <f>VLOOKUP('2-  COMPOSIÇÕES '!E538,'3 - SERV. TABELAS OFICIAIS'!$D$4:$G$134,4,FALSE)</f>
        <v>0</v>
      </c>
      <c r="I538" s="15">
        <f t="shared" si="161"/>
        <v>0</v>
      </c>
      <c r="J538" s="16">
        <f t="shared" si="162"/>
        <v>0</v>
      </c>
    </row>
    <row r="539" spans="1:10" ht="14.25">
      <c r="A539" s="147"/>
      <c r="B539" s="85" t="s">
        <v>811</v>
      </c>
      <c r="C539" s="96" t="str">
        <f>VLOOKUP('2-  COMPOSIÇÕES '!E539,'3 - SERV. TABELAS OFICIAIS'!$D$4:$G$134,2,FALSE)</f>
        <v>ESCAVAÇÃO EM QUALQUER TERRENO, EXCETO ROCHA, PROF. DE 1,25 A 3,00 M (C)</v>
      </c>
      <c r="D539" s="18" t="s">
        <v>62</v>
      </c>
      <c r="E539" s="12" t="s">
        <v>1129</v>
      </c>
      <c r="F539" s="17" t="s">
        <v>281</v>
      </c>
      <c r="G539" s="13">
        <v>2.5499999999999998</v>
      </c>
      <c r="H539" s="268">
        <f>VLOOKUP('2-  COMPOSIÇÕES '!E539,'3 - SERV. TABELAS OFICIAIS'!$D$4:$G$134,4,FALSE)</f>
        <v>0</v>
      </c>
      <c r="I539" s="15">
        <f t="shared" si="161"/>
        <v>0</v>
      </c>
      <c r="J539" s="16">
        <f t="shared" si="162"/>
        <v>0</v>
      </c>
    </row>
    <row r="540" spans="1:10" ht="14.25">
      <c r="A540" s="147"/>
      <c r="B540" s="85" t="s">
        <v>812</v>
      </c>
      <c r="C540" s="96" t="str">
        <f>VLOOKUP('2-  COMPOSIÇÕES '!E540,'3 - SERV. TABELAS OFICIAIS'!$D$4:$G$134,2,FALSE)</f>
        <v>CARGA E DESCARGA - SOLO (C)</v>
      </c>
      <c r="D540" s="18" t="s">
        <v>62</v>
      </c>
      <c r="E540" s="12" t="s">
        <v>1131</v>
      </c>
      <c r="F540" s="17" t="s">
        <v>281</v>
      </c>
      <c r="G540" s="13">
        <v>1.96</v>
      </c>
      <c r="H540" s="268">
        <f>VLOOKUP('2-  COMPOSIÇÕES '!E540,'3 - SERV. TABELAS OFICIAIS'!$D$4:$G$134,4,FALSE)</f>
        <v>0</v>
      </c>
      <c r="I540" s="15">
        <f t="shared" si="161"/>
        <v>0</v>
      </c>
      <c r="J540" s="16">
        <f t="shared" si="162"/>
        <v>0</v>
      </c>
    </row>
    <row r="541" spans="1:10" ht="14.25">
      <c r="A541" s="147"/>
      <c r="B541" s="85" t="s">
        <v>813</v>
      </c>
      <c r="C541" s="96" t="str">
        <f>VLOOKUP('2-  COMPOSIÇÕES '!E541,'3 - SERV. TABELAS OFICIAIS'!$D$4:$G$134,2,FALSE)</f>
        <v>TRANSPORTE DE MATERIAL ESCAVADO - SOLO (C) - (DMT 15 KM)</v>
      </c>
      <c r="D541" s="18" t="s">
        <v>62</v>
      </c>
      <c r="E541" s="12" t="s">
        <v>1133</v>
      </c>
      <c r="F541" s="17" t="s">
        <v>289</v>
      </c>
      <c r="G541" s="13">
        <f>((G538+G539)*1.25)*15</f>
        <v>84.562499999999986</v>
      </c>
      <c r="H541" s="268">
        <f>VLOOKUP('2-  COMPOSIÇÕES '!E541,'3 - SERV. TABELAS OFICIAIS'!$D$4:$G$134,4,FALSE)</f>
        <v>0</v>
      </c>
      <c r="I541" s="15">
        <f>TRUNC(H541*(1+$I$2/100),2)</f>
        <v>0</v>
      </c>
      <c r="J541" s="16">
        <f>TRUNC(G541*I541,2)</f>
        <v>0</v>
      </c>
    </row>
    <row r="542" spans="1:10" ht="25.5">
      <c r="A542" s="147"/>
      <c r="B542" s="85" t="s">
        <v>814</v>
      </c>
      <c r="C542" s="96" t="str">
        <f>VLOOKUP('2-  COMPOSIÇÕES '!E542,'3 - SERV. TABELAS OFICIAIS'!$D$4:$G$134,2,FALSE)</f>
        <v>ASSENTAMENTO PARA REDES DE ÁGUA, TUBOS E PEÇAS, DN 50 MM, EM PVC RÍGIDO, RPVC E DEFOFO (C)</v>
      </c>
      <c r="D542" s="18" t="s">
        <v>62</v>
      </c>
      <c r="E542" s="12" t="s">
        <v>1123</v>
      </c>
      <c r="F542" s="12" t="s">
        <v>12</v>
      </c>
      <c r="G542" s="13">
        <v>4</v>
      </c>
      <c r="H542" s="268">
        <f>VLOOKUP('2-  COMPOSIÇÕES '!E542,'3 - SERV. TABELAS OFICIAIS'!$D$4:$G$134,4,FALSE)</f>
        <v>0</v>
      </c>
      <c r="I542" s="15">
        <f t="shared" ref="I542" si="163">TRUNC(H542*(1+$I$2/100),2)</f>
        <v>0</v>
      </c>
      <c r="J542" s="16">
        <f t="shared" ref="J542:J549" si="164">TRUNC(G542*I542,2)</f>
        <v>0</v>
      </c>
    </row>
    <row r="543" spans="1:10" ht="14.25">
      <c r="A543" s="147"/>
      <c r="B543" s="85" t="s">
        <v>815</v>
      </c>
      <c r="C543" s="96" t="str">
        <f>VLOOKUP('2-  COMPOSIÇÕES '!E543,'3 - SERV. TABELAS OFICIAIS'!$D$4:$G$134,2,FALSE)</f>
        <v>PREPARO DE CAIXA (C)</v>
      </c>
      <c r="D543" s="18" t="s">
        <v>62</v>
      </c>
      <c r="E543" s="18" t="s">
        <v>1104</v>
      </c>
      <c r="F543" s="18" t="s">
        <v>290</v>
      </c>
      <c r="G543" s="13">
        <f>(G542*0.8)+2.25</f>
        <v>5.45</v>
      </c>
      <c r="H543" s="268">
        <f>VLOOKUP('2-  COMPOSIÇÕES '!E543,'3 - SERV. TABELAS OFICIAIS'!$D$4:$G$134,4,FALSE)</f>
        <v>0</v>
      </c>
      <c r="I543" s="15">
        <f t="shared" ref="I543:I549" si="165">TRUNC(H543*(1+$I$2/100),2)</f>
        <v>0</v>
      </c>
      <c r="J543" s="16">
        <f t="shared" si="164"/>
        <v>0</v>
      </c>
    </row>
    <row r="544" spans="1:10" ht="25.5">
      <c r="A544" s="147"/>
      <c r="B544" s="85" t="s">
        <v>816</v>
      </c>
      <c r="C544" s="96" t="str">
        <f>VLOOKUP('2-  COMPOSIÇÕES '!E544,'3 - SERV. TABELAS OFICIAIS'!$D$4:$G$134,2,FALSE)</f>
        <v>ATERRO DE VALAS, POÇOS E CAVAS COMPACTADO MECANICAMENTE, COM CONTROLE DO G.C. &gt;= 95% DO E.N.C. (C)</v>
      </c>
      <c r="D544" s="18" t="s">
        <v>62</v>
      </c>
      <c r="E544" s="18" t="s">
        <v>1125</v>
      </c>
      <c r="F544" s="18" t="s">
        <v>281</v>
      </c>
      <c r="G544" s="13">
        <f>(0.8*4*1.5)-(0.5^2)*4*PI()/4</f>
        <v>4.0146018366025524</v>
      </c>
      <c r="H544" s="268">
        <f>VLOOKUP('2-  COMPOSIÇÕES '!E544,'3 - SERV. TABELAS OFICIAIS'!$D$4:$G$134,4,FALSE)</f>
        <v>0</v>
      </c>
      <c r="I544" s="15">
        <f t="shared" si="165"/>
        <v>0</v>
      </c>
      <c r="J544" s="16">
        <f t="shared" si="164"/>
        <v>0</v>
      </c>
    </row>
    <row r="545" spans="1:12" ht="14.25">
      <c r="A545" s="147"/>
      <c r="B545" s="85" t="s">
        <v>817</v>
      </c>
      <c r="C545" s="96" t="str">
        <f>VLOOKUP('2-  COMPOSIÇÕES '!E545,'3 - SERV. TABELAS OFICIAIS'!$D$4:$G$134,2,FALSE)</f>
        <v>REGULARIZAÇÃO MECANIZADA DE SUPERFÍCIE (C)</v>
      </c>
      <c r="D545" s="18" t="s">
        <v>62</v>
      </c>
      <c r="E545" s="18" t="s">
        <v>1105</v>
      </c>
      <c r="F545" s="18" t="s">
        <v>290</v>
      </c>
      <c r="G545" s="13">
        <f>G543</f>
        <v>5.45</v>
      </c>
      <c r="H545" s="268">
        <f>VLOOKUP('2-  COMPOSIÇÕES '!E545,'3 - SERV. TABELAS OFICIAIS'!$D$4:$G$134,4,FALSE)</f>
        <v>0</v>
      </c>
      <c r="I545" s="15">
        <f t="shared" si="165"/>
        <v>0</v>
      </c>
      <c r="J545" s="16">
        <f t="shared" si="164"/>
        <v>0</v>
      </c>
    </row>
    <row r="546" spans="1:12" ht="25.5">
      <c r="A546" s="147"/>
      <c r="B546" s="85" t="s">
        <v>818</v>
      </c>
      <c r="C546" s="96" t="str">
        <f>VLOOKUP('2-  COMPOSIÇÕES '!E546,'3 - SERV. TABELAS OFICIAIS'!$D$4:$G$134,2,FALSE)</f>
        <v>RECOMPOSIÇÃO DE BASE E OU SUB-BASE PARA FECHAMENTO DE VALAS DE SOLO BRITA (50/50) - INCLUSO RETIRADA E COLOCAÇÃO DO MATERIAL</v>
      </c>
      <c r="D546" s="18" t="s">
        <v>228</v>
      </c>
      <c r="E546" s="18">
        <v>101842</v>
      </c>
      <c r="F546" s="18" t="s">
        <v>281</v>
      </c>
      <c r="G546" s="34">
        <f>G545*0.15</f>
        <v>0.8175</v>
      </c>
      <c r="H546" s="268">
        <f>VLOOKUP('2-  COMPOSIÇÕES '!E546,'3 - SERV. TABELAS OFICIAIS'!$D$4:$G$134,4,FALSE)</f>
        <v>0</v>
      </c>
      <c r="I546" s="15">
        <f t="shared" si="165"/>
        <v>0</v>
      </c>
      <c r="J546" s="16">
        <f t="shared" si="164"/>
        <v>0</v>
      </c>
    </row>
    <row r="547" spans="1:12" ht="25.5">
      <c r="A547" s="147"/>
      <c r="B547" s="85" t="s">
        <v>819</v>
      </c>
      <c r="C547" s="96" t="str">
        <f>VLOOKUP('2-  COMPOSIÇÕES '!E547,'3 - SERV. TABELAS OFICIAIS'!$D$4:$G$134,2,FALSE)</f>
        <v>POÇO DE INSPEÇÃO D=0,60 M EM TUBO DE CONCRETO C/PBJE - PROF. ATÉ 1,60 M - COM TAMPÃO DE FERRO FUNDIDO DE 600 MM (CONFORME PADRÃO SEMAE)</v>
      </c>
      <c r="D547" s="18" t="s">
        <v>62</v>
      </c>
      <c r="E547" s="12" t="s">
        <v>1010</v>
      </c>
      <c r="F547" s="17" t="s">
        <v>10</v>
      </c>
      <c r="G547" s="13">
        <v>1</v>
      </c>
      <c r="H547" s="268">
        <f>VLOOKUP('2-  COMPOSIÇÕES '!E547,'3 - SERV. TABELAS OFICIAIS'!$D$4:$G$134,4,FALSE)</f>
        <v>0</v>
      </c>
      <c r="I547" s="15">
        <f t="shared" si="165"/>
        <v>0</v>
      </c>
      <c r="J547" s="16">
        <f t="shared" si="164"/>
        <v>0</v>
      </c>
    </row>
    <row r="548" spans="1:12" ht="14.25">
      <c r="A548" s="147"/>
      <c r="B548" s="85" t="s">
        <v>820</v>
      </c>
      <c r="C548" s="96" t="str">
        <f>VLOOKUP('2-  COMPOSIÇÕES '!E548,'3 - SERV. TABELAS OFICIAIS'!$D$4:$G$134,2,FALSE)</f>
        <v>IMPRIMAÇÃO LIGANTE (C)</v>
      </c>
      <c r="D548" s="18" t="s">
        <v>62</v>
      </c>
      <c r="E548" s="18" t="s">
        <v>1101</v>
      </c>
      <c r="F548" s="18" t="s">
        <v>290</v>
      </c>
      <c r="G548" s="18">
        <v>2.25</v>
      </c>
      <c r="H548" s="268">
        <f>VLOOKUP('2-  COMPOSIÇÕES '!E548,'3 - SERV. TABELAS OFICIAIS'!$D$4:$G$134,4,FALSE)</f>
        <v>0</v>
      </c>
      <c r="I548" s="15">
        <f t="shared" si="165"/>
        <v>0</v>
      </c>
      <c r="J548" s="16">
        <f t="shared" si="164"/>
        <v>0</v>
      </c>
    </row>
    <row r="549" spans="1:12" ht="14.25">
      <c r="A549" s="147"/>
      <c r="B549" s="85" t="s">
        <v>821</v>
      </c>
      <c r="C549" s="96" t="str">
        <f>VLOOKUP('2-  COMPOSIÇÕES '!E549,'3 - SERV. TABELAS OFICIAIS'!$D$4:$G$134,2,FALSE)</f>
        <v>CAPA DE CONCRETO ASFÁLTICO (C)</v>
      </c>
      <c r="D549" s="18" t="s">
        <v>62</v>
      </c>
      <c r="E549" s="18" t="s">
        <v>1137</v>
      </c>
      <c r="F549" s="18" t="s">
        <v>281</v>
      </c>
      <c r="G549" s="18">
        <f>2.25*0.04</f>
        <v>0.09</v>
      </c>
      <c r="H549" s="268">
        <f>VLOOKUP('2-  COMPOSIÇÕES '!E549,'3 - SERV. TABELAS OFICIAIS'!$D$4:$G$134,4,FALSE)</f>
        <v>0</v>
      </c>
      <c r="I549" s="15">
        <f t="shared" si="165"/>
        <v>0</v>
      </c>
      <c r="J549" s="16">
        <f t="shared" si="164"/>
        <v>0</v>
      </c>
    </row>
    <row r="550" spans="1:12">
      <c r="A550" s="149" t="s">
        <v>1061</v>
      </c>
      <c r="B550" s="310"/>
      <c r="C550" s="311"/>
      <c r="D550" s="311"/>
      <c r="E550" s="311"/>
      <c r="F550" s="311"/>
      <c r="G550" s="311"/>
      <c r="H550" s="311"/>
      <c r="I550" s="36" t="str">
        <f>CONCATENATE("SUBTOTAL ",B536)</f>
        <v>SUBTOTAL 15.1.1</v>
      </c>
      <c r="J550" s="43">
        <f>SUM(J537:J549)</f>
        <v>0</v>
      </c>
    </row>
    <row r="551" spans="1:12">
      <c r="A551" s="148"/>
      <c r="B551" s="41" t="s">
        <v>154</v>
      </c>
      <c r="C551" s="326" t="s">
        <v>73</v>
      </c>
      <c r="D551" s="327"/>
      <c r="E551" s="327"/>
      <c r="F551" s="327"/>
      <c r="G551" s="327"/>
      <c r="H551" s="328"/>
      <c r="I551" s="38"/>
      <c r="J551" s="44"/>
    </row>
    <row r="552" spans="1:12" ht="25.5">
      <c r="A552" s="147"/>
      <c r="B552" s="85" t="s">
        <v>822</v>
      </c>
      <c r="C552" s="96" t="str">
        <f>VLOOKUP('2-  COMPOSIÇÕES '!E552,'3 - SERV. TABELAS OFICIAIS'!$D$4:$G$134,2,FALSE)</f>
        <v>VÁLVULA GAVETA C/FLANGES PN10/16 FERRO FUNDIDO DN=50 MM * (11,00 KG), ACION. VOLANTE, CUNHA DE BORRACHA, MÉTRICA CHATA, PINTURA EPÓXI EM PÓ NBR 14968 ÁGUA</v>
      </c>
      <c r="D552" s="18" t="s">
        <v>62</v>
      </c>
      <c r="E552" s="84" t="s">
        <v>1017</v>
      </c>
      <c r="F552" s="12" t="s">
        <v>10</v>
      </c>
      <c r="G552" s="13">
        <v>1</v>
      </c>
      <c r="H552" s="268">
        <f>VLOOKUP('2-  COMPOSIÇÕES '!E552,'3 - SERV. TABELAS OFICIAIS'!$D$4:$G$134,4,FALSE)</f>
        <v>0</v>
      </c>
      <c r="I552" s="14">
        <f>TRUNC(H552*(1+$I$3/100),2)</f>
        <v>0</v>
      </c>
      <c r="J552" s="16">
        <f>TRUNC(G552*I552,2)</f>
        <v>0</v>
      </c>
    </row>
    <row r="553" spans="1:12">
      <c r="A553" s="147"/>
      <c r="B553" s="85" t="s">
        <v>823</v>
      </c>
      <c r="C553" s="96" t="str">
        <f>VLOOKUP('2-  COMPOSIÇÕES '!E553,'3 - SERV. TABELAS OFICIAIS'!$D$4:$G$134,2,FALSE)</f>
        <v>TUBUL. E CONEXÕES DE ÁGUA EM PVC RÍGIDO - DIÂM. 50 MM (REF. 1.1/2")</v>
      </c>
      <c r="D553" s="18" t="s">
        <v>62</v>
      </c>
      <c r="E553" s="12" t="s">
        <v>1013</v>
      </c>
      <c r="F553" s="17" t="s">
        <v>12</v>
      </c>
      <c r="G553" s="13">
        <v>4</v>
      </c>
      <c r="H553" s="268">
        <f>VLOOKUP('2-  COMPOSIÇÕES '!E553,'3 - SERV. TABELAS OFICIAIS'!$D$4:$G$134,4,FALSE)</f>
        <v>0</v>
      </c>
      <c r="I553" s="14">
        <f>TRUNC(H553*(1+$I$3/100),2)</f>
        <v>0</v>
      </c>
      <c r="J553" s="16">
        <f>TRUNC(G553*I553,2)</f>
        <v>0</v>
      </c>
    </row>
    <row r="554" spans="1:12" ht="25.5">
      <c r="A554" s="147"/>
      <c r="B554" s="85" t="s">
        <v>824</v>
      </c>
      <c r="C554" s="96" t="str">
        <f>VLOOKUP('2-  COMPOSIÇÕES '!E554,'3 - SERV. TABELAS OFICIAIS'!$D$4:$G$134,2,FALSE)</f>
        <v>JUNTA BOLSA FERRO FUNDIDO DE MÁX=100 MM X DE MÍN=50 MM ADAPTÁVEL P/VARIACAO
DIAMETRAL ÁGUA</v>
      </c>
      <c r="D554" s="18" t="s">
        <v>62</v>
      </c>
      <c r="E554" s="12" t="s">
        <v>334</v>
      </c>
      <c r="F554" s="17" t="s">
        <v>10</v>
      </c>
      <c r="G554" s="13">
        <v>2</v>
      </c>
      <c r="H554" s="268">
        <f>VLOOKUP('2-  COMPOSIÇÕES '!E554,'3 - SERV. TABELAS OFICIAIS'!$D$4:$G$134,4,FALSE)</f>
        <v>0</v>
      </c>
      <c r="I554" s="14">
        <f>TRUNC(H554*(1+$I$3/100),2)</f>
        <v>0</v>
      </c>
      <c r="J554" s="16">
        <f>TRUNC(G554*I554,2)</f>
        <v>0</v>
      </c>
      <c r="L554"/>
    </row>
    <row r="555" spans="1:12">
      <c r="A555" s="147"/>
      <c r="B555" s="85" t="s">
        <v>825</v>
      </c>
      <c r="C555" s="96" t="str">
        <f>VLOOKUP('2-  COMPOSIÇÕES '!E555,'3 - SERV. TABELAS OFICIAIS'!$D$4:$G$134,2,FALSE)</f>
        <v>GUIA RETA DE CONCRETO 15 X 30 X 100 CM PADRÃO PMSP</v>
      </c>
      <c r="D555" s="18" t="s">
        <v>62</v>
      </c>
      <c r="E555" s="12" t="s">
        <v>239</v>
      </c>
      <c r="F555" s="12" t="s">
        <v>12</v>
      </c>
      <c r="G555" s="13">
        <v>1</v>
      </c>
      <c r="H555" s="268">
        <f>VLOOKUP('2-  COMPOSIÇÕES '!E555,'3 - SERV. TABELAS OFICIAIS'!$D$4:$G$134,4,FALSE)</f>
        <v>0</v>
      </c>
      <c r="I555" s="14">
        <f>TRUNC(H555*(1+$I$3/100),2)</f>
        <v>0</v>
      </c>
      <c r="J555" s="16">
        <f>TRUNC(G555*I555,2)</f>
        <v>0</v>
      </c>
    </row>
    <row r="556" spans="1:12">
      <c r="A556" s="149" t="s">
        <v>1061</v>
      </c>
      <c r="B556" s="310"/>
      <c r="C556" s="311"/>
      <c r="D556" s="311"/>
      <c r="E556" s="311"/>
      <c r="F556" s="311"/>
      <c r="G556" s="311"/>
      <c r="H556" s="311"/>
      <c r="I556" s="36" t="str">
        <f>CONCATENATE("SUBTOTAL ",B551)</f>
        <v>SUBTOTAL 15.1.2</v>
      </c>
      <c r="J556" s="43">
        <f>SUM(J552:J555)</f>
        <v>0</v>
      </c>
    </row>
    <row r="557" spans="1:12">
      <c r="A557" s="148"/>
      <c r="B557" s="41" t="s">
        <v>157</v>
      </c>
      <c r="C557" s="326" t="s">
        <v>72</v>
      </c>
      <c r="D557" s="327"/>
      <c r="E557" s="327"/>
      <c r="F557" s="327"/>
      <c r="G557" s="327"/>
      <c r="H557" s="328"/>
      <c r="I557" s="38"/>
      <c r="J557" s="44"/>
    </row>
    <row r="558" spans="1:12" ht="14.25">
      <c r="A558" s="147"/>
      <c r="B558" s="85" t="s">
        <v>826</v>
      </c>
      <c r="C558" s="96" t="str">
        <f>VLOOKUP('2-  COMPOSIÇÕES '!E558,'3 - SERV. TABELAS OFICIAIS'!$D$4:$G$134,2,FALSE)</f>
        <v>PESQUISA DE INTERFERÊNCIA</v>
      </c>
      <c r="D558" s="18" t="s">
        <v>62</v>
      </c>
      <c r="E558" s="12" t="s">
        <v>1008</v>
      </c>
      <c r="F558" s="17" t="s">
        <v>281</v>
      </c>
      <c r="G558" s="34">
        <v>1</v>
      </c>
      <c r="H558" s="268">
        <f>VLOOKUP('2-  COMPOSIÇÕES '!E558,'3 - SERV. TABELAS OFICIAIS'!$D$4:$G$134,4,FALSE)</f>
        <v>0</v>
      </c>
      <c r="I558" s="15">
        <f t="shared" ref="I558:I561" si="166">TRUNC(H558*(1+$I$2/100),2)</f>
        <v>0</v>
      </c>
      <c r="J558" s="16">
        <f t="shared" ref="J558:J561" si="167">TRUNC(G558*I558,2)</f>
        <v>0</v>
      </c>
    </row>
    <row r="559" spans="1:12" ht="14.25">
      <c r="A559" s="147"/>
      <c r="B559" s="85" t="s">
        <v>827</v>
      </c>
      <c r="C559" s="96" t="str">
        <f>VLOOKUP('2-  COMPOSIÇÕES '!E559,'3 - SERV. TABELAS OFICIAIS'!$D$4:$G$134,2,FALSE)</f>
        <v>ESCAVAÇÃO MECANIZADA DE ÁREA EM SOLO NÃO ROCHOSO</v>
      </c>
      <c r="D559" s="18" t="s">
        <v>62</v>
      </c>
      <c r="E559" s="12" t="s">
        <v>1009</v>
      </c>
      <c r="F559" s="17" t="s">
        <v>281</v>
      </c>
      <c r="G559" s="13">
        <v>1.96</v>
      </c>
      <c r="H559" s="268">
        <f>VLOOKUP('2-  COMPOSIÇÕES '!E559,'3 - SERV. TABELAS OFICIAIS'!$D$4:$G$134,4,FALSE)</f>
        <v>0</v>
      </c>
      <c r="I559" s="15">
        <f t="shared" si="166"/>
        <v>0</v>
      </c>
      <c r="J559" s="16">
        <f t="shared" si="167"/>
        <v>0</v>
      </c>
    </row>
    <row r="560" spans="1:12" ht="14.25">
      <c r="A560" s="147"/>
      <c r="B560" s="85" t="s">
        <v>828</v>
      </c>
      <c r="C560" s="96" t="str">
        <f>VLOOKUP('2-  COMPOSIÇÕES '!E560,'3 - SERV. TABELAS OFICIAIS'!$D$4:$G$134,2,FALSE)</f>
        <v>ESCAVAÇÃO EM QUALQUER TERRENO, EXCETO ROCHA, PROF. DE 1,25 A 3,00 M (C)</v>
      </c>
      <c r="D560" s="18" t="s">
        <v>62</v>
      </c>
      <c r="E560" s="12" t="s">
        <v>1129</v>
      </c>
      <c r="F560" s="17" t="s">
        <v>281</v>
      </c>
      <c r="G560" s="13">
        <v>2.5499999999999998</v>
      </c>
      <c r="H560" s="268">
        <f>VLOOKUP('2-  COMPOSIÇÕES '!E560,'3 - SERV. TABELAS OFICIAIS'!$D$4:$G$134,4,FALSE)</f>
        <v>0</v>
      </c>
      <c r="I560" s="15">
        <f t="shared" si="166"/>
        <v>0</v>
      </c>
      <c r="J560" s="16">
        <f t="shared" si="167"/>
        <v>0</v>
      </c>
    </row>
    <row r="561" spans="1:10" ht="14.25">
      <c r="A561" s="147"/>
      <c r="B561" s="85" t="s">
        <v>829</v>
      </c>
      <c r="C561" s="96" t="str">
        <f>VLOOKUP('2-  COMPOSIÇÕES '!E561,'3 - SERV. TABELAS OFICIAIS'!$D$4:$G$134,2,FALSE)</f>
        <v>CARGA E DESCARGA - SOLO (C)</v>
      </c>
      <c r="D561" s="18" t="s">
        <v>62</v>
      </c>
      <c r="E561" s="12" t="s">
        <v>1131</v>
      </c>
      <c r="F561" s="17" t="s">
        <v>281</v>
      </c>
      <c r="G561" s="13">
        <v>1.96</v>
      </c>
      <c r="H561" s="268">
        <f>VLOOKUP('2-  COMPOSIÇÕES '!E561,'3 - SERV. TABELAS OFICIAIS'!$D$4:$G$134,4,FALSE)</f>
        <v>0</v>
      </c>
      <c r="I561" s="15">
        <f t="shared" si="166"/>
        <v>0</v>
      </c>
      <c r="J561" s="16">
        <f t="shared" si="167"/>
        <v>0</v>
      </c>
    </row>
    <row r="562" spans="1:10" ht="14.25">
      <c r="A562" s="147"/>
      <c r="B562" s="85" t="s">
        <v>830</v>
      </c>
      <c r="C562" s="96" t="str">
        <f>VLOOKUP('2-  COMPOSIÇÕES '!E562,'3 - SERV. TABELAS OFICIAIS'!$D$4:$G$134,2,FALSE)</f>
        <v>TRANSPORTE DE MATERIAL ESCAVADO - SOLO (C) - (DMT 15 KM)</v>
      </c>
      <c r="D562" s="18" t="s">
        <v>62</v>
      </c>
      <c r="E562" s="12" t="s">
        <v>1133</v>
      </c>
      <c r="F562" s="17" t="s">
        <v>289</v>
      </c>
      <c r="G562" s="13">
        <f>((G559+G560)*1.25)*15</f>
        <v>84.562499999999986</v>
      </c>
      <c r="H562" s="268">
        <f>VLOOKUP('2-  COMPOSIÇÕES '!E562,'3 - SERV. TABELAS OFICIAIS'!$D$4:$G$134,4,FALSE)</f>
        <v>0</v>
      </c>
      <c r="I562" s="15">
        <f>TRUNC(H562*(1+$I$2/100),2)</f>
        <v>0</v>
      </c>
      <c r="J562" s="16">
        <f>TRUNC(G562*I562,2)</f>
        <v>0</v>
      </c>
    </row>
    <row r="563" spans="1:10" ht="25.5">
      <c r="A563" s="147"/>
      <c r="B563" s="85" t="s">
        <v>831</v>
      </c>
      <c r="C563" s="96" t="str">
        <f>VLOOKUP('2-  COMPOSIÇÕES '!E563,'3 - SERV. TABELAS OFICIAIS'!$D$4:$G$134,2,FALSE)</f>
        <v>ASSENTAMENTO PARA REDES DE ÁGUA, TUBOS E PEÇAS, DN 50 MM, EM PVC RÍGIDO, RPVC E DEFOFO (C)</v>
      </c>
      <c r="D563" s="18" t="s">
        <v>62</v>
      </c>
      <c r="E563" s="84" t="s">
        <v>1123</v>
      </c>
      <c r="F563" s="12" t="s">
        <v>12</v>
      </c>
      <c r="G563" s="13">
        <v>4</v>
      </c>
      <c r="H563" s="268">
        <f>VLOOKUP('2-  COMPOSIÇÕES '!E563,'3 - SERV. TABELAS OFICIAIS'!$D$4:$G$134,4,FALSE)</f>
        <v>0</v>
      </c>
      <c r="I563" s="15">
        <f t="shared" ref="I563:I567" si="168">TRUNC(H563*(1+$I$2/100),2)</f>
        <v>0</v>
      </c>
      <c r="J563" s="16">
        <f t="shared" ref="J563:J567" si="169">TRUNC(G563*I563,2)</f>
        <v>0</v>
      </c>
    </row>
    <row r="564" spans="1:10" ht="14.25">
      <c r="A564" s="147"/>
      <c r="B564" s="85" t="s">
        <v>832</v>
      </c>
      <c r="C564" s="96" t="str">
        <f>VLOOKUP('2-  COMPOSIÇÕES '!E564,'3 - SERV. TABELAS OFICIAIS'!$D$4:$G$134,2,FALSE)</f>
        <v>PREPARO DE CAIXA (C)</v>
      </c>
      <c r="D564" s="18" t="s">
        <v>62</v>
      </c>
      <c r="E564" s="18" t="s">
        <v>1104</v>
      </c>
      <c r="F564" s="18" t="s">
        <v>290</v>
      </c>
      <c r="G564" s="13">
        <f>(G563*0.8)+2.25</f>
        <v>5.45</v>
      </c>
      <c r="H564" s="268">
        <f>VLOOKUP('2-  COMPOSIÇÕES '!E564,'3 - SERV. TABELAS OFICIAIS'!$D$4:$G$134,4,FALSE)</f>
        <v>0</v>
      </c>
      <c r="I564" s="15">
        <f t="shared" si="168"/>
        <v>0</v>
      </c>
      <c r="J564" s="16">
        <f t="shared" si="169"/>
        <v>0</v>
      </c>
    </row>
    <row r="565" spans="1:10" ht="25.5">
      <c r="A565" s="147"/>
      <c r="B565" s="85" t="s">
        <v>833</v>
      </c>
      <c r="C565" s="96" t="str">
        <f>VLOOKUP('2-  COMPOSIÇÕES '!E565,'3 - SERV. TABELAS OFICIAIS'!$D$4:$G$134,2,FALSE)</f>
        <v>ATERRO DE VALAS, POÇOS E CAVAS COMPACTADO MECANICAMENTE, COM CONTROLE DO G.C. &gt;= 95% DO E.N.C. (C)</v>
      </c>
      <c r="D565" s="18" t="s">
        <v>62</v>
      </c>
      <c r="E565" s="18" t="s">
        <v>1125</v>
      </c>
      <c r="F565" s="18" t="s">
        <v>281</v>
      </c>
      <c r="G565" s="13">
        <f>(0.8*4*1.5)-(0.5^2)*4*PI()/4</f>
        <v>4.0146018366025524</v>
      </c>
      <c r="H565" s="268">
        <f>VLOOKUP('2-  COMPOSIÇÕES '!E565,'3 - SERV. TABELAS OFICIAIS'!$D$4:$G$134,4,FALSE)</f>
        <v>0</v>
      </c>
      <c r="I565" s="15">
        <f t="shared" si="168"/>
        <v>0</v>
      </c>
      <c r="J565" s="16">
        <f t="shared" si="169"/>
        <v>0</v>
      </c>
    </row>
    <row r="566" spans="1:10" ht="14.25">
      <c r="A566" s="147"/>
      <c r="B566" s="85" t="s">
        <v>834</v>
      </c>
      <c r="C566" s="96" t="str">
        <f>VLOOKUP('2-  COMPOSIÇÕES '!E566,'3 - SERV. TABELAS OFICIAIS'!$D$4:$G$134,2,FALSE)</f>
        <v>REGULARIZAÇÃO MECANIZADA DE SUPERFÍCIE (C)</v>
      </c>
      <c r="D566" s="18" t="s">
        <v>62</v>
      </c>
      <c r="E566" s="18" t="s">
        <v>1105</v>
      </c>
      <c r="F566" s="18" t="s">
        <v>290</v>
      </c>
      <c r="G566" s="13">
        <f>G564</f>
        <v>5.45</v>
      </c>
      <c r="H566" s="268">
        <f>VLOOKUP('2-  COMPOSIÇÕES '!E566,'3 - SERV. TABELAS OFICIAIS'!$D$4:$G$134,4,FALSE)</f>
        <v>0</v>
      </c>
      <c r="I566" s="15">
        <f t="shared" si="168"/>
        <v>0</v>
      </c>
      <c r="J566" s="16">
        <f t="shared" si="169"/>
        <v>0</v>
      </c>
    </row>
    <row r="567" spans="1:10" ht="25.5">
      <c r="A567" s="147"/>
      <c r="B567" s="85" t="s">
        <v>835</v>
      </c>
      <c r="C567" s="96" t="str">
        <f>VLOOKUP('2-  COMPOSIÇÕES '!E567,'3 - SERV. TABELAS OFICIAIS'!$D$4:$G$134,2,FALSE)</f>
        <v>POÇO DE INSPEÇÃO D=0,60 M EM TUBO DE CONCRETO C/PBJE - PROF. ATÉ 1,60 M - COM TAMPÃO DE FERRO FUNDIDO DE 600 MM (CONFORME PADRÃO SEMAE)</v>
      </c>
      <c r="D567" s="18" t="s">
        <v>62</v>
      </c>
      <c r="E567" s="12" t="s">
        <v>1010</v>
      </c>
      <c r="F567" s="17" t="s">
        <v>10</v>
      </c>
      <c r="G567" s="13">
        <v>1</v>
      </c>
      <c r="H567" s="268">
        <f>VLOOKUP('2-  COMPOSIÇÕES '!E567,'3 - SERV. TABELAS OFICIAIS'!$D$4:$G$134,4,FALSE)</f>
        <v>0</v>
      </c>
      <c r="I567" s="15">
        <f t="shared" si="168"/>
        <v>0</v>
      </c>
      <c r="J567" s="16">
        <f t="shared" si="169"/>
        <v>0</v>
      </c>
    </row>
    <row r="568" spans="1:10">
      <c r="A568" s="149" t="s">
        <v>1061</v>
      </c>
      <c r="B568" s="310"/>
      <c r="C568" s="311"/>
      <c r="D568" s="311"/>
      <c r="E568" s="311"/>
      <c r="F568" s="311"/>
      <c r="G568" s="311"/>
      <c r="H568" s="311"/>
      <c r="I568" s="36" t="str">
        <f>CONCATENATE("SUBTOTAL ",B557)</f>
        <v>SUBTOTAL 15.2.1</v>
      </c>
      <c r="J568" s="43">
        <f>SUM(J558:J567)</f>
        <v>0</v>
      </c>
    </row>
    <row r="569" spans="1:10">
      <c r="A569" s="148"/>
      <c r="B569" s="41" t="s">
        <v>158</v>
      </c>
      <c r="C569" s="326" t="s">
        <v>74</v>
      </c>
      <c r="D569" s="327"/>
      <c r="E569" s="327"/>
      <c r="F569" s="327"/>
      <c r="G569" s="327"/>
      <c r="H569" s="328"/>
      <c r="I569" s="38"/>
      <c r="J569" s="44"/>
    </row>
    <row r="570" spans="1:10" ht="25.5">
      <c r="A570" s="147"/>
      <c r="B570" s="85" t="s">
        <v>836</v>
      </c>
      <c r="C570" s="96" t="str">
        <f>VLOOKUP('2-  COMPOSIÇÕES '!E570,'3 - SERV. TABELAS OFICIAIS'!$D$4:$G$134,2,FALSE)</f>
        <v>VÁLVULA GAVETA C/FLANGES PN10/16 FERRO FUNDIDO DN=50 MM * (11,00 KG), ACION. VOLANTE, CUNHA DE BORRACHA, MÉTRICA CHATA, PINTURA EPÓXI EM PÓ NBR 14968 ÁGUA</v>
      </c>
      <c r="D570" s="18" t="s">
        <v>62</v>
      </c>
      <c r="E570" s="84" t="s">
        <v>1017</v>
      </c>
      <c r="F570" s="12" t="s">
        <v>10</v>
      </c>
      <c r="G570" s="13">
        <v>1</v>
      </c>
      <c r="H570" s="268">
        <f>VLOOKUP('2-  COMPOSIÇÕES '!E570,'3 - SERV. TABELAS OFICIAIS'!$D$4:$G$134,4,FALSE)</f>
        <v>0</v>
      </c>
      <c r="I570" s="14">
        <f>TRUNC(H570*(1+$I$3/100),2)</f>
        <v>0</v>
      </c>
      <c r="J570" s="16">
        <f>TRUNC(G570*I570,2)</f>
        <v>0</v>
      </c>
    </row>
    <row r="571" spans="1:10">
      <c r="A571" s="147"/>
      <c r="B571" s="85" t="s">
        <v>837</v>
      </c>
      <c r="C571" s="96" t="str">
        <f>VLOOKUP('2-  COMPOSIÇÕES '!E571,'3 - SERV. TABELAS OFICIAIS'!$D$4:$G$134,2,FALSE)</f>
        <v>TUBUL. E CONEXÕES DE ÁGUA EM PVC RÍGIDO - DIÂM. 50 MM (REF. 1.1/2")</v>
      </c>
      <c r="D571" s="18" t="s">
        <v>62</v>
      </c>
      <c r="E571" s="12" t="s">
        <v>1013</v>
      </c>
      <c r="F571" s="17" t="s">
        <v>12</v>
      </c>
      <c r="G571" s="13">
        <v>4</v>
      </c>
      <c r="H571" s="268">
        <f>VLOOKUP('2-  COMPOSIÇÕES '!E571,'3 - SERV. TABELAS OFICIAIS'!$D$4:$G$134,4,FALSE)</f>
        <v>0</v>
      </c>
      <c r="I571" s="14">
        <f>TRUNC(H571*(1+$I$3/100),2)</f>
        <v>0</v>
      </c>
      <c r="J571" s="16">
        <f>TRUNC(G571*I571,2)</f>
        <v>0</v>
      </c>
    </row>
    <row r="572" spans="1:10" ht="25.5">
      <c r="A572" s="147"/>
      <c r="B572" s="85" t="s">
        <v>838</v>
      </c>
      <c r="C572" s="96" t="str">
        <f>VLOOKUP('2-  COMPOSIÇÕES '!E572,'3 - SERV. TABELAS OFICIAIS'!$D$4:$G$134,2,FALSE)</f>
        <v>JUNTA BOLSA FERRO FUNDIDO DE MÁX=100 MM X DE MÍN=50 MM ADAPTÁVEL P/VARIACAO
DIAMETRAL ÁGUA</v>
      </c>
      <c r="D572" s="18" t="s">
        <v>62</v>
      </c>
      <c r="E572" s="12" t="s">
        <v>334</v>
      </c>
      <c r="F572" s="17" t="s">
        <v>10</v>
      </c>
      <c r="G572" s="13">
        <v>2</v>
      </c>
      <c r="H572" s="268">
        <f>VLOOKUP('2-  COMPOSIÇÕES '!E572,'3 - SERV. TABELAS OFICIAIS'!$D$4:$G$134,4,FALSE)</f>
        <v>0</v>
      </c>
      <c r="I572" s="14">
        <f>TRUNC(H572*(1+$I$3/100),2)</f>
        <v>0</v>
      </c>
      <c r="J572" s="16">
        <f>TRUNC(G572*I572,2)</f>
        <v>0</v>
      </c>
    </row>
    <row r="573" spans="1:10">
      <c r="A573" s="147"/>
      <c r="B573" s="85" t="s">
        <v>839</v>
      </c>
      <c r="C573" s="96" t="str">
        <f>VLOOKUP('2-  COMPOSIÇÕES '!E573,'3 - SERV. TABELAS OFICIAIS'!$D$4:$G$134,2,FALSE)</f>
        <v>GUIA RETA DE CONCRETO 15 X 30 X 100 CM PADRÃO PMSP</v>
      </c>
      <c r="D573" s="18" t="s">
        <v>62</v>
      </c>
      <c r="E573" s="12" t="s">
        <v>239</v>
      </c>
      <c r="F573" s="12" t="s">
        <v>12</v>
      </c>
      <c r="G573" s="13">
        <v>1</v>
      </c>
      <c r="H573" s="268">
        <f>VLOOKUP('2-  COMPOSIÇÕES '!E573,'3 - SERV. TABELAS OFICIAIS'!$D$4:$G$134,4,FALSE)</f>
        <v>0</v>
      </c>
      <c r="I573" s="14">
        <f>TRUNC(H573*(1+$I$3/100),2)</f>
        <v>0</v>
      </c>
      <c r="J573" s="16">
        <f>TRUNC(G573*I573,2)</f>
        <v>0</v>
      </c>
    </row>
    <row r="574" spans="1:10">
      <c r="A574" s="149" t="s">
        <v>1061</v>
      </c>
      <c r="B574" s="310"/>
      <c r="C574" s="311"/>
      <c r="D574" s="311"/>
      <c r="E574" s="311"/>
      <c r="F574" s="311"/>
      <c r="G574" s="311"/>
      <c r="H574" s="311"/>
      <c r="I574" s="36" t="str">
        <f>CONCATENATE("SUBTOTAL ",B569)</f>
        <v>SUBTOTAL 15.2.2</v>
      </c>
      <c r="J574" s="43">
        <f>SUM(J570:J573)</f>
        <v>0</v>
      </c>
    </row>
    <row r="575" spans="1:10">
      <c r="A575" s="148"/>
      <c r="B575" s="41" t="s">
        <v>159</v>
      </c>
      <c r="C575" s="326" t="s">
        <v>194</v>
      </c>
      <c r="D575" s="327"/>
      <c r="E575" s="327"/>
      <c r="F575" s="327"/>
      <c r="G575" s="327"/>
      <c r="H575" s="328"/>
      <c r="I575" s="38"/>
      <c r="J575" s="44"/>
    </row>
    <row r="576" spans="1:10">
      <c r="A576" s="148"/>
      <c r="B576" s="41" t="s">
        <v>162</v>
      </c>
      <c r="C576" s="326" t="s">
        <v>71</v>
      </c>
      <c r="D576" s="327"/>
      <c r="E576" s="327"/>
      <c r="F576" s="327"/>
      <c r="G576" s="327"/>
      <c r="H576" s="328"/>
      <c r="I576" s="38"/>
      <c r="J576" s="44"/>
    </row>
    <row r="577" spans="1:10" ht="14.25">
      <c r="A577" s="147"/>
      <c r="B577" s="85" t="s">
        <v>840</v>
      </c>
      <c r="C577" s="96" t="str">
        <f>VLOOKUP('2-  COMPOSIÇÕES '!E577,'3 - SERV. TABELAS OFICIAIS'!$D$4:$G$134,2,FALSE)</f>
        <v>PESQUISA DE INTERFERÊNCIA</v>
      </c>
      <c r="D577" s="18" t="s">
        <v>62</v>
      </c>
      <c r="E577" s="12" t="s">
        <v>1008</v>
      </c>
      <c r="F577" s="17" t="s">
        <v>281</v>
      </c>
      <c r="G577" s="34">
        <v>1</v>
      </c>
      <c r="H577" s="268">
        <f>VLOOKUP('2-  COMPOSIÇÕES '!E577,'3 - SERV. TABELAS OFICIAIS'!$D$4:$G$134,4,FALSE)</f>
        <v>0</v>
      </c>
      <c r="I577" s="15">
        <f t="shared" ref="I577:I580" si="170">TRUNC(H577*(1+$I$2/100),2)</f>
        <v>0</v>
      </c>
      <c r="J577" s="16">
        <f t="shared" ref="J577:J580" si="171">TRUNC(G577*I577,2)</f>
        <v>0</v>
      </c>
    </row>
    <row r="578" spans="1:10" ht="14.25">
      <c r="A578" s="147"/>
      <c r="B578" s="85" t="s">
        <v>841</v>
      </c>
      <c r="C578" s="96" t="str">
        <f>VLOOKUP('2-  COMPOSIÇÕES '!E578,'3 - SERV. TABELAS OFICIAIS'!$D$4:$G$134,2,FALSE)</f>
        <v>ESCAVAÇÃO MECANIZADA DE ÁREA EM SOLO NÃO ROCHOSO</v>
      </c>
      <c r="D578" s="18" t="s">
        <v>62</v>
      </c>
      <c r="E578" s="12" t="s">
        <v>1009</v>
      </c>
      <c r="F578" s="17" t="s">
        <v>281</v>
      </c>
      <c r="G578" s="13">
        <v>1.96</v>
      </c>
      <c r="H578" s="268">
        <f>VLOOKUP('2-  COMPOSIÇÕES '!E578,'3 - SERV. TABELAS OFICIAIS'!$D$4:$G$134,4,FALSE)</f>
        <v>0</v>
      </c>
      <c r="I578" s="15">
        <f t="shared" si="170"/>
        <v>0</v>
      </c>
      <c r="J578" s="16">
        <f t="shared" si="171"/>
        <v>0</v>
      </c>
    </row>
    <row r="579" spans="1:10" ht="14.25">
      <c r="A579" s="147"/>
      <c r="B579" s="85" t="s">
        <v>842</v>
      </c>
      <c r="C579" s="96" t="str">
        <f>VLOOKUP('2-  COMPOSIÇÕES '!E579,'3 - SERV. TABELAS OFICIAIS'!$D$4:$G$134,2,FALSE)</f>
        <v>ESCAVAÇÃO EM QUALQUER TERRENO, EXCETO ROCHA, PROF. DE 1,25 A 3,00 M (C)</v>
      </c>
      <c r="D579" s="18" t="s">
        <v>62</v>
      </c>
      <c r="E579" s="12" t="s">
        <v>1129</v>
      </c>
      <c r="F579" s="17" t="s">
        <v>281</v>
      </c>
      <c r="G579" s="13">
        <v>2.5499999999999998</v>
      </c>
      <c r="H579" s="268">
        <f>VLOOKUP('2-  COMPOSIÇÕES '!E579,'3 - SERV. TABELAS OFICIAIS'!$D$4:$G$134,4,FALSE)</f>
        <v>0</v>
      </c>
      <c r="I579" s="15">
        <f t="shared" si="170"/>
        <v>0</v>
      </c>
      <c r="J579" s="16">
        <f t="shared" si="171"/>
        <v>0</v>
      </c>
    </row>
    <row r="580" spans="1:10" ht="14.25">
      <c r="A580" s="147"/>
      <c r="B580" s="85" t="s">
        <v>843</v>
      </c>
      <c r="C580" s="96" t="str">
        <f>VLOOKUP('2-  COMPOSIÇÕES '!E580,'3 - SERV. TABELAS OFICIAIS'!$D$4:$G$134,2,FALSE)</f>
        <v>CARGA E DESCARGA - SOLO (C)</v>
      </c>
      <c r="D580" s="18" t="s">
        <v>62</v>
      </c>
      <c r="E580" s="12" t="s">
        <v>1131</v>
      </c>
      <c r="F580" s="17" t="s">
        <v>281</v>
      </c>
      <c r="G580" s="13">
        <v>1.96</v>
      </c>
      <c r="H580" s="268">
        <f>VLOOKUP('2-  COMPOSIÇÕES '!E580,'3 - SERV. TABELAS OFICIAIS'!$D$4:$G$134,4,FALSE)</f>
        <v>0</v>
      </c>
      <c r="I580" s="15">
        <f t="shared" si="170"/>
        <v>0</v>
      </c>
      <c r="J580" s="16">
        <f t="shared" si="171"/>
        <v>0</v>
      </c>
    </row>
    <row r="581" spans="1:10" ht="14.25">
      <c r="A581" s="147"/>
      <c r="B581" s="85" t="s">
        <v>844</v>
      </c>
      <c r="C581" s="96" t="str">
        <f>VLOOKUP('2-  COMPOSIÇÕES '!E581,'3 - SERV. TABELAS OFICIAIS'!$D$4:$G$134,2,FALSE)</f>
        <v>TRANSPORTE DE MATERIAL ESCAVADO - SOLO (C) - (DMT 15 KM)</v>
      </c>
      <c r="D581" s="18" t="s">
        <v>62</v>
      </c>
      <c r="E581" s="12" t="s">
        <v>1133</v>
      </c>
      <c r="F581" s="17" t="s">
        <v>289</v>
      </c>
      <c r="G581" s="13">
        <f>((G578+G579)*1.25)*15</f>
        <v>84.562499999999986</v>
      </c>
      <c r="H581" s="268">
        <f>VLOOKUP('2-  COMPOSIÇÕES '!E581,'3 - SERV. TABELAS OFICIAIS'!$D$4:$G$134,4,FALSE)</f>
        <v>0</v>
      </c>
      <c r="I581" s="15">
        <f>TRUNC(H581*(1+$I$2/100),2)</f>
        <v>0</v>
      </c>
      <c r="J581" s="16">
        <f>TRUNC(G581*I581,2)</f>
        <v>0</v>
      </c>
    </row>
    <row r="582" spans="1:10" ht="25.5">
      <c r="A582" s="147"/>
      <c r="B582" s="85" t="s">
        <v>845</v>
      </c>
      <c r="C582" s="96" t="str">
        <f>VLOOKUP('2-  COMPOSIÇÕES '!E582,'3 - SERV. TABELAS OFICIAIS'!$D$4:$G$134,2,FALSE)</f>
        <v>ASSENTAMENTO PARA REDES DE ÁGUA, TUBOS E PEÇAS, DN 150 MM, EM PVC RÍGIDO, RPVC E DEFOFO (C)</v>
      </c>
      <c r="D582" s="18" t="s">
        <v>62</v>
      </c>
      <c r="E582" s="12" t="s">
        <v>1119</v>
      </c>
      <c r="F582" s="12" t="s">
        <v>12</v>
      </c>
      <c r="G582" s="13">
        <v>4</v>
      </c>
      <c r="H582" s="268">
        <f>VLOOKUP('2-  COMPOSIÇÕES '!E582,'3 - SERV. TABELAS OFICIAIS'!$D$4:$G$134,4,FALSE)</f>
        <v>0</v>
      </c>
      <c r="I582" s="15">
        <f t="shared" ref="I582" si="172">TRUNC(H582*(1+$I$2/100),2)</f>
        <v>0</v>
      </c>
      <c r="J582" s="16">
        <f t="shared" ref="J582:J589" si="173">TRUNC(G582*I582,2)</f>
        <v>0</v>
      </c>
    </row>
    <row r="583" spans="1:10" ht="14.25">
      <c r="A583" s="147"/>
      <c r="B583" s="85" t="s">
        <v>846</v>
      </c>
      <c r="C583" s="96" t="str">
        <f>VLOOKUP('2-  COMPOSIÇÕES '!E583,'3 - SERV. TABELAS OFICIAIS'!$D$4:$G$134,2,FALSE)</f>
        <v>PREPARO DE CAIXA (C)</v>
      </c>
      <c r="D583" s="18" t="s">
        <v>62</v>
      </c>
      <c r="E583" s="18" t="s">
        <v>1104</v>
      </c>
      <c r="F583" s="18" t="s">
        <v>290</v>
      </c>
      <c r="G583" s="13">
        <f>(G582*1.2)+2.25</f>
        <v>7.05</v>
      </c>
      <c r="H583" s="268">
        <f>VLOOKUP('2-  COMPOSIÇÕES '!E583,'3 - SERV. TABELAS OFICIAIS'!$D$4:$G$134,4,FALSE)</f>
        <v>0</v>
      </c>
      <c r="I583" s="15">
        <f t="shared" ref="I583:I589" si="174">TRUNC(H583*(1+$I$2/100),2)</f>
        <v>0</v>
      </c>
      <c r="J583" s="16">
        <f t="shared" si="173"/>
        <v>0</v>
      </c>
    </row>
    <row r="584" spans="1:10" ht="25.5">
      <c r="A584" s="147"/>
      <c r="B584" s="85" t="s">
        <v>847</v>
      </c>
      <c r="C584" s="96" t="str">
        <f>VLOOKUP('2-  COMPOSIÇÕES '!E584,'3 - SERV. TABELAS OFICIAIS'!$D$4:$G$134,2,FALSE)</f>
        <v>ATERRO DE VALAS, POÇOS E CAVAS COMPACTADO MECANICAMENTE, COM CONTROLE DO G.C. &gt;= 95% DO E.N.C. (C)</v>
      </c>
      <c r="D584" s="18" t="s">
        <v>62</v>
      </c>
      <c r="E584" s="18" t="s">
        <v>1125</v>
      </c>
      <c r="F584" s="18" t="s">
        <v>281</v>
      </c>
      <c r="G584" s="13">
        <f>(1.2*4*1.5)-(0.15^2)*4*PI()/4</f>
        <v>7.1293141652942289</v>
      </c>
      <c r="H584" s="268">
        <f>VLOOKUP('2-  COMPOSIÇÕES '!E584,'3 - SERV. TABELAS OFICIAIS'!$D$4:$G$134,4,FALSE)</f>
        <v>0</v>
      </c>
      <c r="I584" s="15">
        <f t="shared" si="174"/>
        <v>0</v>
      </c>
      <c r="J584" s="16">
        <f t="shared" si="173"/>
        <v>0</v>
      </c>
    </row>
    <row r="585" spans="1:10" ht="14.25">
      <c r="A585" s="147"/>
      <c r="B585" s="85" t="s">
        <v>848</v>
      </c>
      <c r="C585" s="96" t="str">
        <f>VLOOKUP('2-  COMPOSIÇÕES '!E585,'3 - SERV. TABELAS OFICIAIS'!$D$4:$G$134,2,FALSE)</f>
        <v>REGULARIZAÇÃO MECANIZADA DE SUPERFÍCIE (C)</v>
      </c>
      <c r="D585" s="18" t="s">
        <v>62</v>
      </c>
      <c r="E585" s="18" t="s">
        <v>1105</v>
      </c>
      <c r="F585" s="18" t="s">
        <v>290</v>
      </c>
      <c r="G585" s="13">
        <f>G583</f>
        <v>7.05</v>
      </c>
      <c r="H585" s="268">
        <f>VLOOKUP('2-  COMPOSIÇÕES '!E585,'3 - SERV. TABELAS OFICIAIS'!$D$4:$G$134,4,FALSE)</f>
        <v>0</v>
      </c>
      <c r="I585" s="15">
        <f t="shared" si="174"/>
        <v>0</v>
      </c>
      <c r="J585" s="16">
        <f t="shared" si="173"/>
        <v>0</v>
      </c>
    </row>
    <row r="586" spans="1:10" ht="25.5">
      <c r="A586" s="147"/>
      <c r="B586" s="85" t="s">
        <v>849</v>
      </c>
      <c r="C586" s="96" t="str">
        <f>VLOOKUP('2-  COMPOSIÇÕES '!E586,'3 - SERV. TABELAS OFICIAIS'!$D$4:$G$134,2,FALSE)</f>
        <v>RECOMPOSIÇÃO DE BASE E OU SUB-BASE PARA FECHAMENTO DE VALAS DE SOLO BRITA (50/50) - INCLUSO RETIRADA E COLOCAÇÃO DO MATERIAL</v>
      </c>
      <c r="D586" s="18" t="s">
        <v>228</v>
      </c>
      <c r="E586" s="18">
        <v>101842</v>
      </c>
      <c r="F586" s="18" t="s">
        <v>281</v>
      </c>
      <c r="G586" s="13">
        <f>1.2*4</f>
        <v>4.8</v>
      </c>
      <c r="H586" s="268">
        <f>VLOOKUP('2-  COMPOSIÇÕES '!E586,'3 - SERV. TABELAS OFICIAIS'!$D$4:$G$134,4,FALSE)</f>
        <v>0</v>
      </c>
      <c r="I586" s="15">
        <f t="shared" si="174"/>
        <v>0</v>
      </c>
      <c r="J586" s="16">
        <f t="shared" si="173"/>
        <v>0</v>
      </c>
    </row>
    <row r="587" spans="1:10" ht="25.5">
      <c r="A587" s="147"/>
      <c r="B587" s="85" t="s">
        <v>850</v>
      </c>
      <c r="C587" s="96" t="str">
        <f>VLOOKUP('2-  COMPOSIÇÕES '!E587,'3 - SERV. TABELAS OFICIAIS'!$D$4:$G$134,2,FALSE)</f>
        <v>POÇO DE INSPEÇÃO D=0,60 M EM TUBO DE CONCRETO C/PBJE - PROF. ATÉ 1,60 M - COM TAMPÃO DE FERRO FUNDIDO DE 600 MM (CONFORME PADRÃO SEMAE)</v>
      </c>
      <c r="D587" s="18" t="s">
        <v>62</v>
      </c>
      <c r="E587" s="12" t="s">
        <v>1010</v>
      </c>
      <c r="F587" s="17" t="s">
        <v>10</v>
      </c>
      <c r="G587" s="13">
        <v>1</v>
      </c>
      <c r="H587" s="268">
        <f>VLOOKUP('2-  COMPOSIÇÕES '!E587,'3 - SERV. TABELAS OFICIAIS'!$D$4:$G$134,4,FALSE)</f>
        <v>0</v>
      </c>
      <c r="I587" s="15">
        <f t="shared" si="174"/>
        <v>0</v>
      </c>
      <c r="J587" s="16">
        <f t="shared" si="173"/>
        <v>0</v>
      </c>
    </row>
    <row r="588" spans="1:10" ht="14.25">
      <c r="A588" s="147"/>
      <c r="B588" s="85" t="s">
        <v>851</v>
      </c>
      <c r="C588" s="96" t="str">
        <f>VLOOKUP('2-  COMPOSIÇÕES '!E588,'3 - SERV. TABELAS OFICIAIS'!$D$4:$G$134,2,FALSE)</f>
        <v>IMPRIMAÇÃO LIGANTE (C)</v>
      </c>
      <c r="D588" s="18" t="s">
        <v>62</v>
      </c>
      <c r="E588" s="18" t="s">
        <v>1101</v>
      </c>
      <c r="F588" s="18" t="s">
        <v>290</v>
      </c>
      <c r="G588" s="18">
        <v>2.25</v>
      </c>
      <c r="H588" s="268">
        <f>VLOOKUP('2-  COMPOSIÇÕES '!E588,'3 - SERV. TABELAS OFICIAIS'!$D$4:$G$134,4,FALSE)</f>
        <v>0</v>
      </c>
      <c r="I588" s="15">
        <f t="shared" si="174"/>
        <v>0</v>
      </c>
      <c r="J588" s="16">
        <f t="shared" si="173"/>
        <v>0</v>
      </c>
    </row>
    <row r="589" spans="1:10" ht="14.25">
      <c r="A589" s="147"/>
      <c r="B589" s="85" t="s">
        <v>852</v>
      </c>
      <c r="C589" s="96" t="str">
        <f>VLOOKUP('2-  COMPOSIÇÕES '!E589,'3 - SERV. TABELAS OFICIAIS'!$D$4:$G$134,2,FALSE)</f>
        <v>CAPA DE CONCRETO ASFÁLTICO (C)</v>
      </c>
      <c r="D589" s="18" t="s">
        <v>62</v>
      </c>
      <c r="E589" s="18" t="s">
        <v>1137</v>
      </c>
      <c r="F589" s="18" t="s">
        <v>281</v>
      </c>
      <c r="G589" s="18">
        <f>2.25*0.04</f>
        <v>0.09</v>
      </c>
      <c r="H589" s="268">
        <f>VLOOKUP('2-  COMPOSIÇÕES '!E589,'3 - SERV. TABELAS OFICIAIS'!$D$4:$G$134,4,FALSE)</f>
        <v>0</v>
      </c>
      <c r="I589" s="15">
        <f t="shared" si="174"/>
        <v>0</v>
      </c>
      <c r="J589" s="16">
        <f t="shared" si="173"/>
        <v>0</v>
      </c>
    </row>
    <row r="590" spans="1:10">
      <c r="A590" s="149" t="s">
        <v>1061</v>
      </c>
      <c r="B590" s="310"/>
      <c r="C590" s="311"/>
      <c r="D590" s="311"/>
      <c r="E590" s="311"/>
      <c r="F590" s="311"/>
      <c r="G590" s="311"/>
      <c r="H590" s="311"/>
      <c r="I590" s="36" t="str">
        <f>CONCATENATE("SUBTOTAL ",B576)</f>
        <v>SUBTOTAL 16.1.1</v>
      </c>
      <c r="J590" s="43">
        <f>SUM(J577:J589)</f>
        <v>0</v>
      </c>
    </row>
    <row r="591" spans="1:10">
      <c r="A591" s="148"/>
      <c r="B591" s="41" t="s">
        <v>163</v>
      </c>
      <c r="C591" s="326" t="s">
        <v>73</v>
      </c>
      <c r="D591" s="327"/>
      <c r="E591" s="327"/>
      <c r="F591" s="327"/>
      <c r="G591" s="327"/>
      <c r="H591" s="328"/>
      <c r="I591" s="38"/>
      <c r="J591" s="44"/>
    </row>
    <row r="592" spans="1:10" ht="25.5">
      <c r="A592" s="147"/>
      <c r="B592" s="85" t="s">
        <v>853</v>
      </c>
      <c r="C592" s="96" t="str">
        <f>VLOOKUP('2-  COMPOSIÇÕES '!E592,'3 - SERV. TABELAS OFICIAIS'!$D$4:$G$134,2,FALSE)</f>
        <v>VÁLVULA GAVETA C/BOLSAS JGS FERRO FUNDIDO DN=150 MM (34,00 KG), ACION. CABEÇOTE, CUNHA DE BORRACHA, PINTURA EPÓXI EM PÓ NBR 14968 ÁGUA/ESGOTO</v>
      </c>
      <c r="D592" s="18" t="s">
        <v>62</v>
      </c>
      <c r="E592" s="12" t="s">
        <v>242</v>
      </c>
      <c r="F592" s="12" t="s">
        <v>10</v>
      </c>
      <c r="G592" s="13">
        <v>1</v>
      </c>
      <c r="H592" s="268">
        <f>VLOOKUP('2-  COMPOSIÇÕES '!E592,'3 - SERV. TABELAS OFICIAIS'!$D$4:$G$134,4,FALSE)</f>
        <v>0</v>
      </c>
      <c r="I592" s="15">
        <f t="shared" ref="I592:I595" si="175">TRUNC(H592*(1+$I$3/100),2)</f>
        <v>0</v>
      </c>
      <c r="J592" s="16">
        <f t="shared" ref="J592:J595" si="176">TRUNC(G592*I592,2)</f>
        <v>0</v>
      </c>
    </row>
    <row r="593" spans="1:10">
      <c r="A593" s="147"/>
      <c r="B593" s="85" t="s">
        <v>854</v>
      </c>
      <c r="C593" s="96" t="str">
        <f>VLOOKUP('2-  COMPOSIÇÕES '!E593,'3 - SERV. TABELAS OFICIAIS'!$D$4:$G$134,2,FALSE)</f>
        <v>TUBO PVC DEFOFO DN=150 MM PBJE NBR 7665 INFRAESTRUTURA ÁGUA</v>
      </c>
      <c r="D593" s="18" t="s">
        <v>62</v>
      </c>
      <c r="E593" s="84" t="s">
        <v>237</v>
      </c>
      <c r="F593" s="17" t="s">
        <v>12</v>
      </c>
      <c r="G593" s="13">
        <v>4</v>
      </c>
      <c r="H593" s="268">
        <f>VLOOKUP('2-  COMPOSIÇÕES '!E593,'3 - SERV. TABELAS OFICIAIS'!$D$4:$G$134,4,FALSE)</f>
        <v>0</v>
      </c>
      <c r="I593" s="15">
        <f t="shared" si="175"/>
        <v>0</v>
      </c>
      <c r="J593" s="16">
        <f t="shared" si="176"/>
        <v>0</v>
      </c>
    </row>
    <row r="594" spans="1:10" ht="25.5">
      <c r="A594" s="147"/>
      <c r="B594" s="85" t="s">
        <v>855</v>
      </c>
      <c r="C594" s="96" t="str">
        <f>VLOOKUP('2-  COMPOSIÇÕES '!E594,'3 - SERV. TABELAS OFICIAIS'!$D$4:$G$134,2,FALSE)</f>
        <v>LUVA DE CORRER PVC DEFOFO DN=150 MM JUNTA ELÁSTICA NBR 7665 INFRAESTRUTURA ÁGUA</v>
      </c>
      <c r="D594" s="18" t="s">
        <v>62</v>
      </c>
      <c r="E594" s="12" t="s">
        <v>243</v>
      </c>
      <c r="F594" s="12" t="s">
        <v>10</v>
      </c>
      <c r="G594" s="13">
        <f>G592*2</f>
        <v>2</v>
      </c>
      <c r="H594" s="268">
        <f>VLOOKUP('2-  COMPOSIÇÕES '!E594,'3 - SERV. TABELAS OFICIAIS'!$D$4:$G$134,4,FALSE)</f>
        <v>0</v>
      </c>
      <c r="I594" s="15">
        <f t="shared" si="175"/>
        <v>0</v>
      </c>
      <c r="J594" s="16">
        <f t="shared" si="176"/>
        <v>0</v>
      </c>
    </row>
    <row r="595" spans="1:10">
      <c r="A595" s="147"/>
      <c r="B595" s="85" t="s">
        <v>856</v>
      </c>
      <c r="C595" s="96" t="str">
        <f>VLOOKUP('2-  COMPOSIÇÕES '!E595,'3 - SERV. TABELAS OFICIAIS'!$D$4:$G$134,2,FALSE)</f>
        <v>GUIA RETA DE CONCRETO 15 X 30 X 100 CM PADRÃO PMSP</v>
      </c>
      <c r="D595" s="18" t="s">
        <v>62</v>
      </c>
      <c r="E595" s="12" t="s">
        <v>239</v>
      </c>
      <c r="F595" s="12" t="s">
        <v>12</v>
      </c>
      <c r="G595" s="13">
        <v>1</v>
      </c>
      <c r="H595" s="268">
        <f>VLOOKUP('2-  COMPOSIÇÕES '!E595,'3 - SERV. TABELAS OFICIAIS'!$D$4:$G$134,4,FALSE)</f>
        <v>0</v>
      </c>
      <c r="I595" s="14">
        <f t="shared" si="175"/>
        <v>0</v>
      </c>
      <c r="J595" s="16">
        <f t="shared" si="176"/>
        <v>0</v>
      </c>
    </row>
    <row r="596" spans="1:10">
      <c r="A596" s="149" t="s">
        <v>1061</v>
      </c>
      <c r="B596" s="310"/>
      <c r="C596" s="311"/>
      <c r="D596" s="311"/>
      <c r="E596" s="311"/>
      <c r="F596" s="311"/>
      <c r="G596" s="311"/>
      <c r="H596" s="311"/>
      <c r="I596" s="36" t="str">
        <f>CONCATENATE("SUBTOTAL ",B591)</f>
        <v>SUBTOTAL 16.1.2</v>
      </c>
      <c r="J596" s="43">
        <f>SUM(J592:J595)</f>
        <v>0</v>
      </c>
    </row>
    <row r="597" spans="1:10">
      <c r="A597" s="148"/>
      <c r="B597" s="41" t="s">
        <v>165</v>
      </c>
      <c r="C597" s="326" t="s">
        <v>72</v>
      </c>
      <c r="D597" s="327"/>
      <c r="E597" s="327"/>
      <c r="F597" s="327"/>
      <c r="G597" s="327"/>
      <c r="H597" s="328"/>
      <c r="I597" s="38"/>
      <c r="J597" s="44"/>
    </row>
    <row r="598" spans="1:10" ht="14.25">
      <c r="A598" s="147"/>
      <c r="B598" s="85" t="s">
        <v>857</v>
      </c>
      <c r="C598" s="96" t="str">
        <f>VLOOKUP('2-  COMPOSIÇÕES '!E598,'3 - SERV. TABELAS OFICIAIS'!$D$4:$G$134,2,FALSE)</f>
        <v>PESQUISA DE INTERFERÊNCIA</v>
      </c>
      <c r="D598" s="18" t="s">
        <v>62</v>
      </c>
      <c r="E598" s="12" t="s">
        <v>1008</v>
      </c>
      <c r="F598" s="17" t="s">
        <v>281</v>
      </c>
      <c r="G598" s="34">
        <v>1</v>
      </c>
      <c r="H598" s="268">
        <f>VLOOKUP('2-  COMPOSIÇÕES '!E598,'3 - SERV. TABELAS OFICIAIS'!$D$4:$G$134,4,FALSE)</f>
        <v>0</v>
      </c>
      <c r="I598" s="15">
        <f t="shared" ref="I598:I601" si="177">TRUNC(H598*(1+$I$2/100),2)</f>
        <v>0</v>
      </c>
      <c r="J598" s="16">
        <f t="shared" ref="J598:J601" si="178">TRUNC(G598*I598,2)</f>
        <v>0</v>
      </c>
    </row>
    <row r="599" spans="1:10" ht="14.25">
      <c r="A599" s="147"/>
      <c r="B599" s="85" t="s">
        <v>858</v>
      </c>
      <c r="C599" s="96" t="str">
        <f>VLOOKUP('2-  COMPOSIÇÕES '!E599,'3 - SERV. TABELAS OFICIAIS'!$D$4:$G$134,2,FALSE)</f>
        <v>ESCAVAÇÃO MECANIZADA DE ÁREA EM SOLO NÃO ROCHOSO</v>
      </c>
      <c r="D599" s="18" t="s">
        <v>62</v>
      </c>
      <c r="E599" s="12" t="s">
        <v>1009</v>
      </c>
      <c r="F599" s="17" t="s">
        <v>281</v>
      </c>
      <c r="G599" s="13">
        <v>1.96</v>
      </c>
      <c r="H599" s="268">
        <f>VLOOKUP('2-  COMPOSIÇÕES '!E599,'3 - SERV. TABELAS OFICIAIS'!$D$4:$G$134,4,FALSE)</f>
        <v>0</v>
      </c>
      <c r="I599" s="15">
        <f t="shared" si="177"/>
        <v>0</v>
      </c>
      <c r="J599" s="16">
        <f t="shared" si="178"/>
        <v>0</v>
      </c>
    </row>
    <row r="600" spans="1:10" ht="14.25">
      <c r="A600" s="147"/>
      <c r="B600" s="85" t="s">
        <v>859</v>
      </c>
      <c r="C600" s="96" t="str">
        <f>VLOOKUP('2-  COMPOSIÇÕES '!E600,'3 - SERV. TABELAS OFICIAIS'!$D$4:$G$134,2,FALSE)</f>
        <v>ESCAVAÇÃO EM QUALQUER TERRENO, EXCETO ROCHA, PROF. DE 1,25 A 3,00 M (C)</v>
      </c>
      <c r="D600" s="18" t="s">
        <v>62</v>
      </c>
      <c r="E600" s="12" t="s">
        <v>1129</v>
      </c>
      <c r="F600" s="17" t="s">
        <v>281</v>
      </c>
      <c r="G600" s="13">
        <v>2.5499999999999998</v>
      </c>
      <c r="H600" s="268">
        <f>VLOOKUP('2-  COMPOSIÇÕES '!E600,'3 - SERV. TABELAS OFICIAIS'!$D$4:$G$134,4,FALSE)</f>
        <v>0</v>
      </c>
      <c r="I600" s="15">
        <f t="shared" si="177"/>
        <v>0</v>
      </c>
      <c r="J600" s="16">
        <f t="shared" si="178"/>
        <v>0</v>
      </c>
    </row>
    <row r="601" spans="1:10" ht="14.25">
      <c r="A601" s="147"/>
      <c r="B601" s="85" t="s">
        <v>860</v>
      </c>
      <c r="C601" s="96" t="str">
        <f>VLOOKUP('2-  COMPOSIÇÕES '!E601,'3 - SERV. TABELAS OFICIAIS'!$D$4:$G$134,2,FALSE)</f>
        <v>CARGA E DESCARGA - SOLO (C)</v>
      </c>
      <c r="D601" s="18" t="s">
        <v>62</v>
      </c>
      <c r="E601" s="12" t="s">
        <v>1131</v>
      </c>
      <c r="F601" s="17" t="s">
        <v>281</v>
      </c>
      <c r="G601" s="13">
        <v>1.96</v>
      </c>
      <c r="H601" s="268">
        <f>VLOOKUP('2-  COMPOSIÇÕES '!E601,'3 - SERV. TABELAS OFICIAIS'!$D$4:$G$134,4,FALSE)</f>
        <v>0</v>
      </c>
      <c r="I601" s="15">
        <f t="shared" si="177"/>
        <v>0</v>
      </c>
      <c r="J601" s="16">
        <f t="shared" si="178"/>
        <v>0</v>
      </c>
    </row>
    <row r="602" spans="1:10" ht="14.25">
      <c r="A602" s="147"/>
      <c r="B602" s="85" t="s">
        <v>861</v>
      </c>
      <c r="C602" s="96" t="str">
        <f>VLOOKUP('2-  COMPOSIÇÕES '!E602,'3 - SERV. TABELAS OFICIAIS'!$D$4:$G$134,2,FALSE)</f>
        <v>TRANSPORTE DE MATERIAL ESCAVADO - SOLO (C) - (DMT 15 KM)</v>
      </c>
      <c r="D602" s="18" t="s">
        <v>62</v>
      </c>
      <c r="E602" s="12" t="s">
        <v>1133</v>
      </c>
      <c r="F602" s="17" t="s">
        <v>289</v>
      </c>
      <c r="G602" s="13">
        <f>((G599+G600)*1.25)*15</f>
        <v>84.562499999999986</v>
      </c>
      <c r="H602" s="268">
        <f>VLOOKUP('2-  COMPOSIÇÕES '!E602,'3 - SERV. TABELAS OFICIAIS'!$D$4:$G$134,4,FALSE)</f>
        <v>0</v>
      </c>
      <c r="I602" s="15">
        <f>TRUNC(H602*(1+$I$2/100),2)</f>
        <v>0</v>
      </c>
      <c r="J602" s="16">
        <f>TRUNC(G602*I602,2)</f>
        <v>0</v>
      </c>
    </row>
    <row r="603" spans="1:10" ht="25.5">
      <c r="A603" s="147"/>
      <c r="B603" s="85" t="s">
        <v>862</v>
      </c>
      <c r="C603" s="96" t="str">
        <f>VLOOKUP('2-  COMPOSIÇÕES '!E603,'3 - SERV. TABELAS OFICIAIS'!$D$4:$G$134,2,FALSE)</f>
        <v>ASSENTAMENTO PARA REDES DE ÁGUA, TUBOS E PEÇAS, DN 150 MM, EM PVC RÍGIDO, RPVC E DEFOFO (C)</v>
      </c>
      <c r="D603" s="18" t="s">
        <v>62</v>
      </c>
      <c r="E603" s="12" t="s">
        <v>1119</v>
      </c>
      <c r="F603" s="12" t="s">
        <v>12</v>
      </c>
      <c r="G603" s="13">
        <v>4</v>
      </c>
      <c r="H603" s="268">
        <f>VLOOKUP('2-  COMPOSIÇÕES '!E603,'3 - SERV. TABELAS OFICIAIS'!$D$4:$G$134,4,FALSE)</f>
        <v>0</v>
      </c>
      <c r="I603" s="15">
        <f t="shared" ref="I603:I607" si="179">TRUNC(H603*(1+$I$2/100),2)</f>
        <v>0</v>
      </c>
      <c r="J603" s="16">
        <f t="shared" ref="J603:J607" si="180">TRUNC(G603*I603,2)</f>
        <v>0</v>
      </c>
    </row>
    <row r="604" spans="1:10" ht="14.25">
      <c r="A604" s="147"/>
      <c r="B604" s="85" t="s">
        <v>863</v>
      </c>
      <c r="C604" s="96" t="str">
        <f>VLOOKUP('2-  COMPOSIÇÕES '!E604,'3 - SERV. TABELAS OFICIAIS'!$D$4:$G$134,2,FALSE)</f>
        <v>PREPARO DE CAIXA (C)</v>
      </c>
      <c r="D604" s="18" t="s">
        <v>62</v>
      </c>
      <c r="E604" s="18" t="s">
        <v>1104</v>
      </c>
      <c r="F604" s="18" t="s">
        <v>290</v>
      </c>
      <c r="G604" s="13">
        <f>(G603*1.2)+2.25</f>
        <v>7.05</v>
      </c>
      <c r="H604" s="268">
        <f>VLOOKUP('2-  COMPOSIÇÕES '!E604,'3 - SERV. TABELAS OFICIAIS'!$D$4:$G$134,4,FALSE)</f>
        <v>0</v>
      </c>
      <c r="I604" s="15">
        <f t="shared" si="179"/>
        <v>0</v>
      </c>
      <c r="J604" s="16">
        <f t="shared" si="180"/>
        <v>0</v>
      </c>
    </row>
    <row r="605" spans="1:10" ht="25.5">
      <c r="A605" s="147"/>
      <c r="B605" s="85" t="s">
        <v>864</v>
      </c>
      <c r="C605" s="96" t="str">
        <f>VLOOKUP('2-  COMPOSIÇÕES '!E605,'3 - SERV. TABELAS OFICIAIS'!$D$4:$G$134,2,FALSE)</f>
        <v>ATERRO DE VALAS, POÇOS E CAVAS COMPACTADO MECANICAMENTE, COM CONTROLE DO G.C. &gt;= 95% DO E.N.C. (C)</v>
      </c>
      <c r="D605" s="18" t="s">
        <v>62</v>
      </c>
      <c r="E605" s="18" t="s">
        <v>1125</v>
      </c>
      <c r="F605" s="18" t="s">
        <v>281</v>
      </c>
      <c r="G605" s="13">
        <f>(1.2*4*1.5)-(0.15^2)*4*PI()/4</f>
        <v>7.1293141652942289</v>
      </c>
      <c r="H605" s="268">
        <f>VLOOKUP('2-  COMPOSIÇÕES '!E605,'3 - SERV. TABELAS OFICIAIS'!$D$4:$G$134,4,FALSE)</f>
        <v>0</v>
      </c>
      <c r="I605" s="15">
        <f t="shared" si="179"/>
        <v>0</v>
      </c>
      <c r="J605" s="16">
        <f t="shared" si="180"/>
        <v>0</v>
      </c>
    </row>
    <row r="606" spans="1:10" ht="14.25">
      <c r="A606" s="147"/>
      <c r="B606" s="85" t="s">
        <v>865</v>
      </c>
      <c r="C606" s="96" t="str">
        <f>VLOOKUP('2-  COMPOSIÇÕES '!E606,'3 - SERV. TABELAS OFICIAIS'!$D$4:$G$134,2,FALSE)</f>
        <v>REGULARIZAÇÃO MECANIZADA DE SUPERFÍCIE (C)</v>
      </c>
      <c r="D606" s="18" t="s">
        <v>62</v>
      </c>
      <c r="E606" s="18" t="s">
        <v>1105</v>
      </c>
      <c r="F606" s="18" t="s">
        <v>290</v>
      </c>
      <c r="G606" s="13">
        <f>G604</f>
        <v>7.05</v>
      </c>
      <c r="H606" s="268">
        <f>VLOOKUP('2-  COMPOSIÇÕES '!E606,'3 - SERV. TABELAS OFICIAIS'!$D$4:$G$134,4,FALSE)</f>
        <v>0</v>
      </c>
      <c r="I606" s="15">
        <f t="shared" si="179"/>
        <v>0</v>
      </c>
      <c r="J606" s="16">
        <f t="shared" si="180"/>
        <v>0</v>
      </c>
    </row>
    <row r="607" spans="1:10" ht="25.5">
      <c r="A607" s="147"/>
      <c r="B607" s="85" t="s">
        <v>866</v>
      </c>
      <c r="C607" s="96" t="str">
        <f>VLOOKUP('2-  COMPOSIÇÕES '!E607,'3 - SERV. TABELAS OFICIAIS'!$D$4:$G$134,2,FALSE)</f>
        <v>POÇO DE INSPEÇÃO D=0,60 M EM TUBO DE CONCRETO C/PBJE - PROF. ATÉ 1,60 M - COM TAMPÃO DE FERRO FUNDIDO DE 600 MM (CONFORME PADRÃO SEMAE)</v>
      </c>
      <c r="D607" s="18" t="s">
        <v>62</v>
      </c>
      <c r="E607" s="12" t="s">
        <v>1010</v>
      </c>
      <c r="F607" s="17" t="s">
        <v>10</v>
      </c>
      <c r="G607" s="13">
        <v>1</v>
      </c>
      <c r="H607" s="268">
        <f>VLOOKUP('2-  COMPOSIÇÕES '!E607,'3 - SERV. TABELAS OFICIAIS'!$D$4:$G$134,4,FALSE)</f>
        <v>0</v>
      </c>
      <c r="I607" s="15">
        <f t="shared" si="179"/>
        <v>0</v>
      </c>
      <c r="J607" s="16">
        <f t="shared" si="180"/>
        <v>0</v>
      </c>
    </row>
    <row r="608" spans="1:10">
      <c r="A608" s="149" t="s">
        <v>1061</v>
      </c>
      <c r="B608" s="310"/>
      <c r="C608" s="311"/>
      <c r="D608" s="311"/>
      <c r="E608" s="311"/>
      <c r="F608" s="311"/>
      <c r="G608" s="311"/>
      <c r="H608" s="311"/>
      <c r="I608" s="36" t="str">
        <f>CONCATENATE("SUBTOTAL ",B597)</f>
        <v>SUBTOTAL 16.2.1</v>
      </c>
      <c r="J608" s="43">
        <f>SUM(J598:J607)</f>
        <v>0</v>
      </c>
    </row>
    <row r="609" spans="1:10">
      <c r="A609" s="148"/>
      <c r="B609" s="41" t="s">
        <v>166</v>
      </c>
      <c r="C609" s="326" t="s">
        <v>74</v>
      </c>
      <c r="D609" s="327"/>
      <c r="E609" s="327"/>
      <c r="F609" s="327"/>
      <c r="G609" s="327"/>
      <c r="H609" s="328"/>
      <c r="I609" s="38"/>
      <c r="J609" s="44"/>
    </row>
    <row r="610" spans="1:10" ht="25.5">
      <c r="A610" s="147"/>
      <c r="B610" s="85" t="s">
        <v>867</v>
      </c>
      <c r="C610" s="96" t="str">
        <f>VLOOKUP('2-  COMPOSIÇÕES '!E610,'3 - SERV. TABELAS OFICIAIS'!$D$4:$G$134,2,FALSE)</f>
        <v>VÁLVULA GAVETA C/BOLSAS JGS FERRO FUNDIDO DN=150 MM (34,00 KG), ACION. CABEÇOTE, CUNHA DE BORRACHA, PINTURA EPÓXI EM PÓ NBR 14968 ÁGUA/ESGOTO</v>
      </c>
      <c r="D610" s="18" t="s">
        <v>62</v>
      </c>
      <c r="E610" s="12" t="s">
        <v>242</v>
      </c>
      <c r="F610" s="12" t="s">
        <v>10</v>
      </c>
      <c r="G610" s="13">
        <v>1</v>
      </c>
      <c r="H610" s="268">
        <f>VLOOKUP('2-  COMPOSIÇÕES '!E610,'3 - SERV. TABELAS OFICIAIS'!$D$4:$G$134,4,FALSE)</f>
        <v>0</v>
      </c>
      <c r="I610" s="15">
        <f t="shared" ref="I610:I613" si="181">TRUNC(H610*(1+$I$3/100),2)</f>
        <v>0</v>
      </c>
      <c r="J610" s="16">
        <f t="shared" ref="J610:J613" si="182">TRUNC(G610*I610,2)</f>
        <v>0</v>
      </c>
    </row>
    <row r="611" spans="1:10">
      <c r="A611" s="147"/>
      <c r="B611" s="85" t="s">
        <v>868</v>
      </c>
      <c r="C611" s="96" t="str">
        <f>VLOOKUP('2-  COMPOSIÇÕES '!E611,'3 - SERV. TABELAS OFICIAIS'!$D$4:$G$134,2,FALSE)</f>
        <v>TUBO PVC DEFOFO DN=150 MM PBJE NBR 7665 INFRAESTRUTURA ÁGUA</v>
      </c>
      <c r="D611" s="18" t="s">
        <v>62</v>
      </c>
      <c r="E611" s="12" t="s">
        <v>237</v>
      </c>
      <c r="F611" s="17" t="s">
        <v>12</v>
      </c>
      <c r="G611" s="13">
        <v>4</v>
      </c>
      <c r="H611" s="268">
        <f>VLOOKUP('2-  COMPOSIÇÕES '!E611,'3 - SERV. TABELAS OFICIAIS'!$D$4:$G$134,4,FALSE)</f>
        <v>0</v>
      </c>
      <c r="I611" s="15">
        <f t="shared" si="181"/>
        <v>0</v>
      </c>
      <c r="J611" s="16">
        <f t="shared" si="182"/>
        <v>0</v>
      </c>
    </row>
    <row r="612" spans="1:10" ht="25.5">
      <c r="A612" s="147"/>
      <c r="B612" s="85" t="s">
        <v>869</v>
      </c>
      <c r="C612" s="96" t="str">
        <f>VLOOKUP('2-  COMPOSIÇÕES '!E612,'3 - SERV. TABELAS OFICIAIS'!$D$4:$G$134,2,FALSE)</f>
        <v>LUVA DE CORRER PVC DEFOFO DN=150 MM JUNTA ELÁSTICA NBR 7665 INFRAESTRUTURA ÁGUA</v>
      </c>
      <c r="D612" s="18" t="s">
        <v>62</v>
      </c>
      <c r="E612" s="84" t="s">
        <v>243</v>
      </c>
      <c r="F612" s="12" t="s">
        <v>10</v>
      </c>
      <c r="G612" s="13">
        <f>G610*2</f>
        <v>2</v>
      </c>
      <c r="H612" s="268">
        <f>VLOOKUP('2-  COMPOSIÇÕES '!E612,'3 - SERV. TABELAS OFICIAIS'!$D$4:$G$134,4,FALSE)</f>
        <v>0</v>
      </c>
      <c r="I612" s="15">
        <f t="shared" si="181"/>
        <v>0</v>
      </c>
      <c r="J612" s="16">
        <f t="shared" si="182"/>
        <v>0</v>
      </c>
    </row>
    <row r="613" spans="1:10">
      <c r="A613" s="147"/>
      <c r="B613" s="85" t="s">
        <v>870</v>
      </c>
      <c r="C613" s="96" t="str">
        <f>VLOOKUP('2-  COMPOSIÇÕES '!E613,'3 - SERV. TABELAS OFICIAIS'!$D$4:$G$134,2,FALSE)</f>
        <v>GUIA RETA DE CONCRETO 15 X 30 X 100 CM PADRÃO PMSP</v>
      </c>
      <c r="D613" s="18" t="s">
        <v>62</v>
      </c>
      <c r="E613" s="12" t="s">
        <v>239</v>
      </c>
      <c r="F613" s="12" t="s">
        <v>12</v>
      </c>
      <c r="G613" s="13">
        <v>1</v>
      </c>
      <c r="H613" s="268">
        <f>VLOOKUP('2-  COMPOSIÇÕES '!E613,'3 - SERV. TABELAS OFICIAIS'!$D$4:$G$134,4,FALSE)</f>
        <v>0</v>
      </c>
      <c r="I613" s="14">
        <f t="shared" si="181"/>
        <v>0</v>
      </c>
      <c r="J613" s="16">
        <f t="shared" si="182"/>
        <v>0</v>
      </c>
    </row>
    <row r="614" spans="1:10">
      <c r="A614" s="149" t="s">
        <v>1061</v>
      </c>
      <c r="B614" s="310"/>
      <c r="C614" s="311"/>
      <c r="D614" s="311"/>
      <c r="E614" s="311"/>
      <c r="F614" s="311"/>
      <c r="G614" s="311"/>
      <c r="H614" s="311"/>
      <c r="I614" s="36" t="str">
        <f>CONCATENATE("SUBTOTAL ",B609)</f>
        <v>SUBTOTAL 16.2.2</v>
      </c>
      <c r="J614" s="43">
        <f>SUM(J610:J613)</f>
        <v>0</v>
      </c>
    </row>
    <row r="615" spans="1:10">
      <c r="A615" s="148"/>
      <c r="B615" s="41" t="s">
        <v>168</v>
      </c>
      <c r="C615" s="326" t="s">
        <v>155</v>
      </c>
      <c r="D615" s="327"/>
      <c r="E615" s="327"/>
      <c r="F615" s="327"/>
      <c r="G615" s="327"/>
      <c r="H615" s="328"/>
      <c r="I615" s="38"/>
      <c r="J615" s="44"/>
    </row>
    <row r="616" spans="1:10">
      <c r="A616" s="148"/>
      <c r="B616" s="41" t="s">
        <v>170</v>
      </c>
      <c r="C616" s="326" t="s">
        <v>71</v>
      </c>
      <c r="D616" s="327"/>
      <c r="E616" s="327"/>
      <c r="F616" s="327"/>
      <c r="G616" s="327"/>
      <c r="H616" s="328"/>
      <c r="I616" s="38"/>
      <c r="J616" s="44"/>
    </row>
    <row r="617" spans="1:10" ht="14.25">
      <c r="A617" s="147"/>
      <c r="B617" s="85" t="s">
        <v>871</v>
      </c>
      <c r="C617" s="96" t="str">
        <f>VLOOKUP('2-  COMPOSIÇÕES '!E617,'3 - SERV. TABELAS OFICIAIS'!$D$4:$G$134,2,FALSE)</f>
        <v>PESQUISA DE INTERFERÊNCIA</v>
      </c>
      <c r="D617" s="18" t="s">
        <v>62</v>
      </c>
      <c r="E617" s="12" t="s">
        <v>1008</v>
      </c>
      <c r="F617" s="17" t="s">
        <v>281</v>
      </c>
      <c r="G617" s="34">
        <v>1</v>
      </c>
      <c r="H617" s="268">
        <f>VLOOKUP('2-  COMPOSIÇÕES '!E617,'3 - SERV. TABELAS OFICIAIS'!$D$4:$G$134,4,FALSE)</f>
        <v>0</v>
      </c>
      <c r="I617" s="15">
        <f t="shared" ref="I617:I620" si="183">TRUNC(H617*(1+$I$2/100),2)</f>
        <v>0</v>
      </c>
      <c r="J617" s="16">
        <f t="shared" ref="J617:J620" si="184">TRUNC(G617*I617,2)</f>
        <v>0</v>
      </c>
    </row>
    <row r="618" spans="1:10" ht="14.25">
      <c r="A618" s="147"/>
      <c r="B618" s="85" t="s">
        <v>872</v>
      </c>
      <c r="C618" s="96" t="str">
        <f>VLOOKUP('2-  COMPOSIÇÕES '!E618,'3 - SERV. TABELAS OFICIAIS'!$D$4:$G$134,2,FALSE)</f>
        <v>ESCAVAÇÃO MECANIZADA DE ÁREA EM SOLO NÃO ROCHOSO</v>
      </c>
      <c r="D618" s="18" t="s">
        <v>62</v>
      </c>
      <c r="E618" s="12" t="s">
        <v>1009</v>
      </c>
      <c r="F618" s="17" t="s">
        <v>281</v>
      </c>
      <c r="G618" s="13">
        <v>1.96</v>
      </c>
      <c r="H618" s="268">
        <f>VLOOKUP('2-  COMPOSIÇÕES '!E618,'3 - SERV. TABELAS OFICIAIS'!$D$4:$G$134,4,FALSE)</f>
        <v>0</v>
      </c>
      <c r="I618" s="15">
        <f t="shared" si="183"/>
        <v>0</v>
      </c>
      <c r="J618" s="16">
        <f t="shared" si="184"/>
        <v>0</v>
      </c>
    </row>
    <row r="619" spans="1:10" ht="14.25">
      <c r="A619" s="147"/>
      <c r="B619" s="85" t="s">
        <v>873</v>
      </c>
      <c r="C619" s="96" t="str">
        <f>VLOOKUP('2-  COMPOSIÇÕES '!E619,'3 - SERV. TABELAS OFICIAIS'!$D$4:$G$134,2,FALSE)</f>
        <v>ESCAVAÇÃO EM QUALQUER TERRENO, EXCETO ROCHA, PROF. DE 1,25 A 3,00 M (C)</v>
      </c>
      <c r="D619" s="18" t="s">
        <v>62</v>
      </c>
      <c r="E619" s="12" t="s">
        <v>1129</v>
      </c>
      <c r="F619" s="17" t="s">
        <v>281</v>
      </c>
      <c r="G619" s="13">
        <v>2.5499999999999998</v>
      </c>
      <c r="H619" s="268">
        <f>VLOOKUP('2-  COMPOSIÇÕES '!E619,'3 - SERV. TABELAS OFICIAIS'!$D$4:$G$134,4,FALSE)</f>
        <v>0</v>
      </c>
      <c r="I619" s="15">
        <f t="shared" si="183"/>
        <v>0</v>
      </c>
      <c r="J619" s="16">
        <f t="shared" si="184"/>
        <v>0</v>
      </c>
    </row>
    <row r="620" spans="1:10" ht="14.25">
      <c r="A620" s="147"/>
      <c r="B620" s="85" t="s">
        <v>874</v>
      </c>
      <c r="C620" s="96" t="str">
        <f>VLOOKUP('2-  COMPOSIÇÕES '!E620,'3 - SERV. TABELAS OFICIAIS'!$D$4:$G$134,2,FALSE)</f>
        <v>CARGA E DESCARGA - SOLO (C)</v>
      </c>
      <c r="D620" s="18" t="s">
        <v>62</v>
      </c>
      <c r="E620" s="12" t="s">
        <v>1131</v>
      </c>
      <c r="F620" s="17" t="s">
        <v>281</v>
      </c>
      <c r="G620" s="13">
        <v>1.96</v>
      </c>
      <c r="H620" s="268">
        <f>VLOOKUP('2-  COMPOSIÇÕES '!E620,'3 - SERV. TABELAS OFICIAIS'!$D$4:$G$134,4,FALSE)</f>
        <v>0</v>
      </c>
      <c r="I620" s="15">
        <f t="shared" si="183"/>
        <v>0</v>
      </c>
      <c r="J620" s="16">
        <f t="shared" si="184"/>
        <v>0</v>
      </c>
    </row>
    <row r="621" spans="1:10" ht="14.25">
      <c r="A621" s="147"/>
      <c r="B621" s="85" t="s">
        <v>875</v>
      </c>
      <c r="C621" s="96" t="str">
        <f>VLOOKUP('2-  COMPOSIÇÕES '!E621,'3 - SERV. TABELAS OFICIAIS'!$D$4:$G$134,2,FALSE)</f>
        <v>TRANSPORTE DE MATERIAL ESCAVADO - SOLO (C) - (DMT 15 KM)</v>
      </c>
      <c r="D621" s="18" t="s">
        <v>62</v>
      </c>
      <c r="E621" s="12" t="s">
        <v>1133</v>
      </c>
      <c r="F621" s="17" t="s">
        <v>289</v>
      </c>
      <c r="G621" s="13">
        <f>((G618+G619)*1.25)*15</f>
        <v>84.562499999999986</v>
      </c>
      <c r="H621" s="268">
        <f>VLOOKUP('2-  COMPOSIÇÕES '!E621,'3 - SERV. TABELAS OFICIAIS'!$D$4:$G$134,4,FALSE)</f>
        <v>0</v>
      </c>
      <c r="I621" s="15">
        <f>TRUNC(H621*(1+$I$2/100),2)</f>
        <v>0</v>
      </c>
      <c r="J621" s="16">
        <f>TRUNC(G621*I621,2)</f>
        <v>0</v>
      </c>
    </row>
    <row r="622" spans="1:10">
      <c r="A622" s="147"/>
      <c r="B622" s="85" t="s">
        <v>876</v>
      </c>
      <c r="C622" s="96" t="str">
        <f>VLOOKUP('2-  COMPOSIÇÕES '!E622,'3 - SERV. TABELAS OFICIAIS'!$D$4:$G$134,2,FALSE)</f>
        <v>ASSENTAM. P/ REDES DE ÁGUA, TUBOS E PEÇAS, DN 200 MM, EM FºFº (C)</v>
      </c>
      <c r="D622" s="18" t="s">
        <v>62</v>
      </c>
      <c r="E622" s="84" t="s">
        <v>1113</v>
      </c>
      <c r="F622" s="12" t="s">
        <v>12</v>
      </c>
      <c r="G622" s="13">
        <v>4</v>
      </c>
      <c r="H622" s="268">
        <f>VLOOKUP('2-  COMPOSIÇÕES '!E622,'3 - SERV. TABELAS OFICIAIS'!$D$4:$G$134,4,FALSE)</f>
        <v>0</v>
      </c>
      <c r="I622" s="15">
        <f t="shared" ref="I622" si="185">TRUNC(H622*(1+$I$2/100),2)</f>
        <v>0</v>
      </c>
      <c r="J622" s="16">
        <f t="shared" ref="J622:J629" si="186">TRUNC(G622*I622,2)</f>
        <v>0</v>
      </c>
    </row>
    <row r="623" spans="1:10" ht="14.25">
      <c r="A623" s="147"/>
      <c r="B623" s="85" t="s">
        <v>877</v>
      </c>
      <c r="C623" s="96" t="str">
        <f>VLOOKUP('2-  COMPOSIÇÕES '!E623,'3 - SERV. TABELAS OFICIAIS'!$D$4:$G$134,2,FALSE)</f>
        <v>PREPARO DE CAIXA (C)</v>
      </c>
      <c r="D623" s="18" t="s">
        <v>62</v>
      </c>
      <c r="E623" s="18" t="s">
        <v>1104</v>
      </c>
      <c r="F623" s="18" t="s">
        <v>290</v>
      </c>
      <c r="G623" s="13">
        <f>(G622*1.2)+2.25</f>
        <v>7.05</v>
      </c>
      <c r="H623" s="268">
        <f>VLOOKUP('2-  COMPOSIÇÕES '!E623,'3 - SERV. TABELAS OFICIAIS'!$D$4:$G$134,4,FALSE)</f>
        <v>0</v>
      </c>
      <c r="I623" s="15">
        <f t="shared" ref="I623:I629" si="187">TRUNC(H623*(1+$I$2/100),2)</f>
        <v>0</v>
      </c>
      <c r="J623" s="16">
        <f t="shared" si="186"/>
        <v>0</v>
      </c>
    </row>
    <row r="624" spans="1:10" ht="25.5">
      <c r="A624" s="147"/>
      <c r="B624" s="85" t="s">
        <v>878</v>
      </c>
      <c r="C624" s="96" t="str">
        <f>VLOOKUP('2-  COMPOSIÇÕES '!E624,'3 - SERV. TABELAS OFICIAIS'!$D$4:$G$134,2,FALSE)</f>
        <v>ATERRO DE VALAS, POÇOS E CAVAS COMPACTADO MECANICAMENTE, COM CONTROLE DO G.C. &gt;= 95% DO E.N.C. (C)</v>
      </c>
      <c r="D624" s="18" t="s">
        <v>62</v>
      </c>
      <c r="E624" s="18" t="s">
        <v>1125</v>
      </c>
      <c r="F624" s="18" t="s">
        <v>281</v>
      </c>
      <c r="G624" s="13">
        <f>(1.2*4*1.5)-(0.2^2)*4*PI()/4</f>
        <v>7.0743362938564074</v>
      </c>
      <c r="H624" s="268">
        <f>VLOOKUP('2-  COMPOSIÇÕES '!E624,'3 - SERV. TABELAS OFICIAIS'!$D$4:$G$134,4,FALSE)</f>
        <v>0</v>
      </c>
      <c r="I624" s="15">
        <f t="shared" si="187"/>
        <v>0</v>
      </c>
      <c r="J624" s="16">
        <f t="shared" si="186"/>
        <v>0</v>
      </c>
    </row>
    <row r="625" spans="1:10" ht="14.25">
      <c r="A625" s="147"/>
      <c r="B625" s="85" t="s">
        <v>879</v>
      </c>
      <c r="C625" s="96" t="str">
        <f>VLOOKUP('2-  COMPOSIÇÕES '!E625,'3 - SERV. TABELAS OFICIAIS'!$D$4:$G$134,2,FALSE)</f>
        <v>REGULARIZAÇÃO MECANIZADA DE SUPERFÍCIE (C)</v>
      </c>
      <c r="D625" s="18" t="s">
        <v>62</v>
      </c>
      <c r="E625" s="18" t="s">
        <v>1105</v>
      </c>
      <c r="F625" s="18" t="s">
        <v>290</v>
      </c>
      <c r="G625" s="13">
        <f>G623</f>
        <v>7.05</v>
      </c>
      <c r="H625" s="268">
        <f>VLOOKUP('2-  COMPOSIÇÕES '!E625,'3 - SERV. TABELAS OFICIAIS'!$D$4:$G$134,4,FALSE)</f>
        <v>0</v>
      </c>
      <c r="I625" s="15">
        <f t="shared" si="187"/>
        <v>0</v>
      </c>
      <c r="J625" s="16">
        <f t="shared" si="186"/>
        <v>0</v>
      </c>
    </row>
    <row r="626" spans="1:10" ht="25.5">
      <c r="A626" s="147"/>
      <c r="B626" s="85" t="s">
        <v>880</v>
      </c>
      <c r="C626" s="96" t="str">
        <f>VLOOKUP('2-  COMPOSIÇÕES '!E626,'3 - SERV. TABELAS OFICIAIS'!$D$4:$G$134,2,FALSE)</f>
        <v>RECOMPOSIÇÃO DE BASE E OU SUB-BASE PARA FECHAMENTO DE VALAS DE SOLO BRITA (50/50) - INCLUSO RETIRADA E COLOCAÇÃO DO MATERIAL</v>
      </c>
      <c r="D626" s="18" t="s">
        <v>228</v>
      </c>
      <c r="E626" s="18">
        <v>101842</v>
      </c>
      <c r="F626" s="18" t="s">
        <v>281</v>
      </c>
      <c r="G626" s="13">
        <f>1.2*4</f>
        <v>4.8</v>
      </c>
      <c r="H626" s="268">
        <f>VLOOKUP('2-  COMPOSIÇÕES '!E626,'3 - SERV. TABELAS OFICIAIS'!$D$4:$G$134,4,FALSE)</f>
        <v>0</v>
      </c>
      <c r="I626" s="15">
        <f t="shared" si="187"/>
        <v>0</v>
      </c>
      <c r="J626" s="16">
        <f t="shared" si="186"/>
        <v>0</v>
      </c>
    </row>
    <row r="627" spans="1:10" ht="25.5">
      <c r="A627" s="147"/>
      <c r="B627" s="85" t="s">
        <v>881</v>
      </c>
      <c r="C627" s="96" t="str">
        <f>VLOOKUP('2-  COMPOSIÇÕES '!E627,'3 - SERV. TABELAS OFICIAIS'!$D$4:$G$134,2,FALSE)</f>
        <v>POÇO DE INSPEÇÃO D=0,60 M EM TUBO DE CONCRETO C/PBJE - PROF. ATÉ 1,60 M - COM TAMPÃO DE FERRO FUNDIDO DE 600 MM (CONFORME PADRÃO SEMAE)</v>
      </c>
      <c r="D627" s="18" t="s">
        <v>62</v>
      </c>
      <c r="E627" s="12" t="s">
        <v>1010</v>
      </c>
      <c r="F627" s="17" t="s">
        <v>10</v>
      </c>
      <c r="G627" s="13">
        <v>1</v>
      </c>
      <c r="H627" s="268">
        <f>VLOOKUP('2-  COMPOSIÇÕES '!E627,'3 - SERV. TABELAS OFICIAIS'!$D$4:$G$134,4,FALSE)</f>
        <v>0</v>
      </c>
      <c r="I627" s="15">
        <f t="shared" si="187"/>
        <v>0</v>
      </c>
      <c r="J627" s="16">
        <f t="shared" si="186"/>
        <v>0</v>
      </c>
    </row>
    <row r="628" spans="1:10" ht="14.25">
      <c r="A628" s="147"/>
      <c r="B628" s="85" t="s">
        <v>882</v>
      </c>
      <c r="C628" s="96" t="str">
        <f>VLOOKUP('2-  COMPOSIÇÕES '!E628,'3 - SERV. TABELAS OFICIAIS'!$D$4:$G$134,2,FALSE)</f>
        <v>IMPRIMAÇÃO LIGANTE (C)</v>
      </c>
      <c r="D628" s="18" t="s">
        <v>62</v>
      </c>
      <c r="E628" s="18" t="s">
        <v>1101</v>
      </c>
      <c r="F628" s="18" t="s">
        <v>290</v>
      </c>
      <c r="G628" s="18">
        <v>2.25</v>
      </c>
      <c r="H628" s="268">
        <f>VLOOKUP('2-  COMPOSIÇÕES '!E628,'3 - SERV. TABELAS OFICIAIS'!$D$4:$G$134,4,FALSE)</f>
        <v>0</v>
      </c>
      <c r="I628" s="15">
        <f t="shared" si="187"/>
        <v>0</v>
      </c>
      <c r="J628" s="16">
        <f t="shared" si="186"/>
        <v>0</v>
      </c>
    </row>
    <row r="629" spans="1:10" ht="14.25">
      <c r="A629" s="147"/>
      <c r="B629" s="85" t="s">
        <v>883</v>
      </c>
      <c r="C629" s="96" t="str">
        <f>VLOOKUP('2-  COMPOSIÇÕES '!E629,'3 - SERV. TABELAS OFICIAIS'!$D$4:$G$134,2,FALSE)</f>
        <v>CAPA DE CONCRETO ASFÁLTICO (C)</v>
      </c>
      <c r="D629" s="18" t="s">
        <v>62</v>
      </c>
      <c r="E629" s="18" t="s">
        <v>1137</v>
      </c>
      <c r="F629" s="18" t="s">
        <v>281</v>
      </c>
      <c r="G629" s="18">
        <f>2.25*0.04</f>
        <v>0.09</v>
      </c>
      <c r="H629" s="268">
        <f>VLOOKUP('2-  COMPOSIÇÕES '!E629,'3 - SERV. TABELAS OFICIAIS'!$D$4:$G$134,4,FALSE)</f>
        <v>0</v>
      </c>
      <c r="I629" s="15">
        <f t="shared" si="187"/>
        <v>0</v>
      </c>
      <c r="J629" s="16">
        <f t="shared" si="186"/>
        <v>0</v>
      </c>
    </row>
    <row r="630" spans="1:10">
      <c r="A630" s="149" t="s">
        <v>1061</v>
      </c>
      <c r="B630" s="310"/>
      <c r="C630" s="311"/>
      <c r="D630" s="311"/>
      <c r="E630" s="311"/>
      <c r="F630" s="311"/>
      <c r="G630" s="311"/>
      <c r="H630" s="311"/>
      <c r="I630" s="36" t="str">
        <f>CONCATENATE("SUBTOTAL ",B616)</f>
        <v>SUBTOTAL 17.1.1</v>
      </c>
      <c r="J630" s="43">
        <f>SUM(J617:J629)</f>
        <v>0</v>
      </c>
    </row>
    <row r="631" spans="1:10">
      <c r="A631" s="148"/>
      <c r="B631" s="41" t="s">
        <v>171</v>
      </c>
      <c r="C631" s="326" t="s">
        <v>73</v>
      </c>
      <c r="D631" s="327"/>
      <c r="E631" s="327"/>
      <c r="F631" s="327"/>
      <c r="G631" s="327"/>
      <c r="H631" s="328"/>
      <c r="I631" s="38"/>
      <c r="J631" s="44"/>
    </row>
    <row r="632" spans="1:10" ht="25.5">
      <c r="A632" s="147"/>
      <c r="B632" s="85" t="s">
        <v>884</v>
      </c>
      <c r="C632" s="96" t="str">
        <f>VLOOKUP('2-  COMPOSIÇÕES '!E632,'3 - SERV. TABELAS OFICIAIS'!$D$4:$G$134,2,FALSE)</f>
        <v>VÁLVULA GAVETA C/FLANGES PN10 FERRO FUNDIDO DN=200 MM * (66,00 KG), ACION. VOLANTE, CUNHA DE BORRACHA, MÉTRICA CHATA, PINTURA EPÓXI EM PÓ</v>
      </c>
      <c r="D632" s="18" t="s">
        <v>62</v>
      </c>
      <c r="E632" s="12" t="s">
        <v>244</v>
      </c>
      <c r="F632" s="12" t="s">
        <v>10</v>
      </c>
      <c r="G632" s="13">
        <v>1</v>
      </c>
      <c r="H632" s="268">
        <f>VLOOKUP('2-  COMPOSIÇÕES '!E632,'3 - SERV. TABELAS OFICIAIS'!$D$4:$G$134,4,FALSE)</f>
        <v>0</v>
      </c>
      <c r="I632" s="15">
        <f t="shared" ref="I632" si="188">TRUNC(H632*(1+$I$3/100),2)</f>
        <v>0</v>
      </c>
      <c r="J632" s="16">
        <f t="shared" ref="J632" si="189">TRUNC(G632*I632,2)</f>
        <v>0</v>
      </c>
    </row>
    <row r="633" spans="1:10" ht="25.5">
      <c r="A633" s="147"/>
      <c r="B633" s="85" t="s">
        <v>885</v>
      </c>
      <c r="C633" s="96" t="str">
        <f>VLOOKUP('2-  COMPOSIÇÕES '!E633,'3 - SERV. TABELAS OFICIAIS'!$D$4:$G$134,2,FALSE)</f>
        <v>TUBO C/FLANGE PN10 E BOLSA JE FERRO FUNDIDO DN=200 MM L=1.000 MM * (55,10 KG) PINTURA BETUMINOSA, ACESSÓRIOS NÃO INCLUSOS NBR 7675 ÁGUA</v>
      </c>
      <c r="D633" s="18" t="s">
        <v>62</v>
      </c>
      <c r="E633" s="84" t="s">
        <v>283</v>
      </c>
      <c r="F633" s="12" t="s">
        <v>12</v>
      </c>
      <c r="G633" s="13">
        <v>4</v>
      </c>
      <c r="H633" s="268">
        <f>VLOOKUP('2-  COMPOSIÇÕES '!E633,'3 - SERV. TABELAS OFICIAIS'!$D$4:$G$134,4,FALSE)</f>
        <v>0</v>
      </c>
      <c r="I633" s="15">
        <f t="shared" ref="I633:I635" si="190">TRUNC(H633*(1+$I$3/100),2)</f>
        <v>0</v>
      </c>
      <c r="J633" s="16">
        <f t="shared" ref="J633:J635" si="191">TRUNC(G633*I633,2)</f>
        <v>0</v>
      </c>
    </row>
    <row r="634" spans="1:10" ht="25.5">
      <c r="A634" s="147"/>
      <c r="B634" s="85" t="s">
        <v>886</v>
      </c>
      <c r="C634" s="96" t="str">
        <f>VLOOKUP('2-  COMPOSIÇÕES '!E634,'3 - SERV. TABELAS OFICIAIS'!$D$4:$G$134,2,FALSE)</f>
        <v>JUNTA GIBAULT FERRO FUNDIDO DN=200 MM * (17,50 KG) PINTURA BETUMINOSA - ACESSÓRIOS INCLUSOS NBR 7675 ÁGUA</v>
      </c>
      <c r="D634" s="18" t="s">
        <v>62</v>
      </c>
      <c r="E634" s="84" t="s">
        <v>346</v>
      </c>
      <c r="F634" s="12" t="s">
        <v>10</v>
      </c>
      <c r="G634" s="13">
        <f>G632*2</f>
        <v>2</v>
      </c>
      <c r="H634" s="268">
        <f>VLOOKUP('2-  COMPOSIÇÕES '!E634,'3 - SERV. TABELAS OFICIAIS'!$D$4:$G$134,4,FALSE)</f>
        <v>0</v>
      </c>
      <c r="I634" s="15">
        <f t="shared" si="190"/>
        <v>0</v>
      </c>
      <c r="J634" s="16">
        <f t="shared" si="191"/>
        <v>0</v>
      </c>
    </row>
    <row r="635" spans="1:10">
      <c r="A635" s="147"/>
      <c r="B635" s="85" t="s">
        <v>887</v>
      </c>
      <c r="C635" s="96" t="str">
        <f>VLOOKUP('2-  COMPOSIÇÕES '!E635,'3 - SERV. TABELAS OFICIAIS'!$D$4:$G$134,2,FALSE)</f>
        <v>GUIA RETA DE CONCRETO 15 X 30 X 100 CM PADRÃO PMSP</v>
      </c>
      <c r="D635" s="18" t="s">
        <v>62</v>
      </c>
      <c r="E635" s="12" t="s">
        <v>239</v>
      </c>
      <c r="F635" s="12" t="s">
        <v>12</v>
      </c>
      <c r="G635" s="13">
        <v>1</v>
      </c>
      <c r="H635" s="268">
        <f>VLOOKUP('2-  COMPOSIÇÕES '!E635,'3 - SERV. TABELAS OFICIAIS'!$D$4:$G$134,4,FALSE)</f>
        <v>0</v>
      </c>
      <c r="I635" s="14">
        <f t="shared" si="190"/>
        <v>0</v>
      </c>
      <c r="J635" s="16">
        <f t="shared" si="191"/>
        <v>0</v>
      </c>
    </row>
    <row r="636" spans="1:10">
      <c r="A636" s="149" t="s">
        <v>1061</v>
      </c>
      <c r="B636" s="310"/>
      <c r="C636" s="311"/>
      <c r="D636" s="311"/>
      <c r="E636" s="311"/>
      <c r="F636" s="311"/>
      <c r="G636" s="311"/>
      <c r="H636" s="311"/>
      <c r="I636" s="36" t="str">
        <f>CONCATENATE("SUBTOTAL ",B631)</f>
        <v>SUBTOTAL 17.1.2</v>
      </c>
      <c r="J636" s="43">
        <f>SUM(J632:J635)</f>
        <v>0</v>
      </c>
    </row>
    <row r="637" spans="1:10">
      <c r="A637" s="148"/>
      <c r="B637" s="41" t="s">
        <v>173</v>
      </c>
      <c r="C637" s="326" t="s">
        <v>72</v>
      </c>
      <c r="D637" s="327"/>
      <c r="E637" s="327"/>
      <c r="F637" s="327"/>
      <c r="G637" s="327"/>
      <c r="H637" s="328"/>
      <c r="I637" s="38"/>
      <c r="J637" s="44"/>
    </row>
    <row r="638" spans="1:10" ht="14.25">
      <c r="A638" s="147"/>
      <c r="B638" s="85" t="s">
        <v>888</v>
      </c>
      <c r="C638" s="96" t="str">
        <f>VLOOKUP('2-  COMPOSIÇÕES '!E638,'3 - SERV. TABELAS OFICIAIS'!$D$4:$G$134,2,FALSE)</f>
        <v>PESQUISA DE INTERFERÊNCIA</v>
      </c>
      <c r="D638" s="18" t="s">
        <v>62</v>
      </c>
      <c r="E638" s="12" t="s">
        <v>1008</v>
      </c>
      <c r="F638" s="17" t="s">
        <v>281</v>
      </c>
      <c r="G638" s="34">
        <v>1</v>
      </c>
      <c r="H638" s="268">
        <f>VLOOKUP('2-  COMPOSIÇÕES '!E638,'3 - SERV. TABELAS OFICIAIS'!$D$4:$G$134,4,FALSE)</f>
        <v>0</v>
      </c>
      <c r="I638" s="15">
        <f t="shared" ref="I638:I641" si="192">TRUNC(H638*(1+$I$2/100),2)</f>
        <v>0</v>
      </c>
      <c r="J638" s="16">
        <f t="shared" ref="J638:J641" si="193">TRUNC(G638*I638,2)</f>
        <v>0</v>
      </c>
    </row>
    <row r="639" spans="1:10" ht="14.25">
      <c r="A639" s="147"/>
      <c r="B639" s="85" t="s">
        <v>889</v>
      </c>
      <c r="C639" s="96" t="str">
        <f>VLOOKUP('2-  COMPOSIÇÕES '!E639,'3 - SERV. TABELAS OFICIAIS'!$D$4:$G$134,2,FALSE)</f>
        <v>ESCAVAÇÃO MECANIZADA DE ÁREA EM SOLO NÃO ROCHOSO</v>
      </c>
      <c r="D639" s="18" t="s">
        <v>62</v>
      </c>
      <c r="E639" s="12" t="s">
        <v>1009</v>
      </c>
      <c r="F639" s="17" t="s">
        <v>281</v>
      </c>
      <c r="G639" s="13">
        <v>1.96</v>
      </c>
      <c r="H639" s="268">
        <f>VLOOKUP('2-  COMPOSIÇÕES '!E639,'3 - SERV. TABELAS OFICIAIS'!$D$4:$G$134,4,FALSE)</f>
        <v>0</v>
      </c>
      <c r="I639" s="15">
        <f t="shared" si="192"/>
        <v>0</v>
      </c>
      <c r="J639" s="16">
        <f t="shared" si="193"/>
        <v>0</v>
      </c>
    </row>
    <row r="640" spans="1:10" ht="14.25">
      <c r="A640" s="147"/>
      <c r="B640" s="85" t="s">
        <v>890</v>
      </c>
      <c r="C640" s="96" t="str">
        <f>VLOOKUP('2-  COMPOSIÇÕES '!E640,'3 - SERV. TABELAS OFICIAIS'!$D$4:$G$134,2,FALSE)</f>
        <v>ESCAVAÇÃO EM QUALQUER TERRENO, EXCETO ROCHA, PROF. DE 1,25 A 3,00 M (C)</v>
      </c>
      <c r="D640" s="18" t="s">
        <v>62</v>
      </c>
      <c r="E640" s="12" t="s">
        <v>1129</v>
      </c>
      <c r="F640" s="17" t="s">
        <v>281</v>
      </c>
      <c r="G640" s="13">
        <v>2.5499999999999998</v>
      </c>
      <c r="H640" s="268">
        <f>VLOOKUP('2-  COMPOSIÇÕES '!E640,'3 - SERV. TABELAS OFICIAIS'!$D$4:$G$134,4,FALSE)</f>
        <v>0</v>
      </c>
      <c r="I640" s="15">
        <f t="shared" si="192"/>
        <v>0</v>
      </c>
      <c r="J640" s="16">
        <f t="shared" si="193"/>
        <v>0</v>
      </c>
    </row>
    <row r="641" spans="1:10" ht="14.25">
      <c r="A641" s="147"/>
      <c r="B641" s="85" t="s">
        <v>891</v>
      </c>
      <c r="C641" s="96" t="str">
        <f>VLOOKUP('2-  COMPOSIÇÕES '!E641,'3 - SERV. TABELAS OFICIAIS'!$D$4:$G$134,2,FALSE)</f>
        <v>CARGA E DESCARGA - SOLO (C)</v>
      </c>
      <c r="D641" s="18" t="s">
        <v>62</v>
      </c>
      <c r="E641" s="12" t="s">
        <v>1131</v>
      </c>
      <c r="F641" s="17" t="s">
        <v>281</v>
      </c>
      <c r="G641" s="13">
        <v>1.96</v>
      </c>
      <c r="H641" s="268">
        <f>VLOOKUP('2-  COMPOSIÇÕES '!E641,'3 - SERV. TABELAS OFICIAIS'!$D$4:$G$134,4,FALSE)</f>
        <v>0</v>
      </c>
      <c r="I641" s="15">
        <f t="shared" si="192"/>
        <v>0</v>
      </c>
      <c r="J641" s="16">
        <f t="shared" si="193"/>
        <v>0</v>
      </c>
    </row>
    <row r="642" spans="1:10" ht="14.25">
      <c r="A642" s="147"/>
      <c r="B642" s="85" t="s">
        <v>892</v>
      </c>
      <c r="C642" s="96" t="str">
        <f>VLOOKUP('2-  COMPOSIÇÕES '!E642,'3 - SERV. TABELAS OFICIAIS'!$D$4:$G$134,2,FALSE)</f>
        <v>TRANSPORTE DE MATERIAL ESCAVADO - SOLO (C) - (DMT 15 KM)</v>
      </c>
      <c r="D642" s="18" t="s">
        <v>62</v>
      </c>
      <c r="E642" s="12" t="s">
        <v>1133</v>
      </c>
      <c r="F642" s="17" t="s">
        <v>289</v>
      </c>
      <c r="G642" s="13">
        <f>((G639+G640)*1.25)*15</f>
        <v>84.562499999999986</v>
      </c>
      <c r="H642" s="268">
        <f>VLOOKUP('2-  COMPOSIÇÕES '!E642,'3 - SERV. TABELAS OFICIAIS'!$D$4:$G$134,4,FALSE)</f>
        <v>0</v>
      </c>
      <c r="I642" s="15">
        <f>TRUNC(H642*(1+$I$2/100),2)</f>
        <v>0</v>
      </c>
      <c r="J642" s="16">
        <f>TRUNC(G642*I642,2)</f>
        <v>0</v>
      </c>
    </row>
    <row r="643" spans="1:10">
      <c r="A643" s="147"/>
      <c r="B643" s="85" t="s">
        <v>893</v>
      </c>
      <c r="C643" s="96" t="str">
        <f>VLOOKUP('2-  COMPOSIÇÕES '!E643,'3 - SERV. TABELAS OFICIAIS'!$D$4:$G$134,2,FALSE)</f>
        <v>ASSENTAM. P/ REDES DE ÁGUA, TUBOS E PEÇAS, DN 200 MM, EM FºFº (C)</v>
      </c>
      <c r="D643" s="18" t="s">
        <v>62</v>
      </c>
      <c r="E643" s="12" t="s">
        <v>1113</v>
      </c>
      <c r="F643" s="12" t="s">
        <v>12</v>
      </c>
      <c r="G643" s="13">
        <v>4</v>
      </c>
      <c r="H643" s="268">
        <f>VLOOKUP('2-  COMPOSIÇÕES '!E643,'3 - SERV. TABELAS OFICIAIS'!$D$4:$G$134,4,FALSE)</f>
        <v>0</v>
      </c>
      <c r="I643" s="15">
        <f t="shared" ref="I643:I647" si="194">TRUNC(H643*(1+$I$2/100),2)</f>
        <v>0</v>
      </c>
      <c r="J643" s="16">
        <f t="shared" ref="J643:J647" si="195">TRUNC(G643*I643,2)</f>
        <v>0</v>
      </c>
    </row>
    <row r="644" spans="1:10" ht="14.25">
      <c r="A644" s="147"/>
      <c r="B644" s="85" t="s">
        <v>894</v>
      </c>
      <c r="C644" s="96" t="str">
        <f>VLOOKUP('2-  COMPOSIÇÕES '!E644,'3 - SERV. TABELAS OFICIAIS'!$D$4:$G$134,2,FALSE)</f>
        <v>PREPARO DE CAIXA (C)</v>
      </c>
      <c r="D644" s="18" t="s">
        <v>62</v>
      </c>
      <c r="E644" s="18" t="s">
        <v>1104</v>
      </c>
      <c r="F644" s="18" t="s">
        <v>290</v>
      </c>
      <c r="G644" s="13">
        <f>(G643*1.2)+2.25</f>
        <v>7.05</v>
      </c>
      <c r="H644" s="268">
        <f>VLOOKUP('2-  COMPOSIÇÕES '!E644,'3 - SERV. TABELAS OFICIAIS'!$D$4:$G$134,4,FALSE)</f>
        <v>0</v>
      </c>
      <c r="I644" s="15">
        <f t="shared" si="194"/>
        <v>0</v>
      </c>
      <c r="J644" s="16">
        <f t="shared" si="195"/>
        <v>0</v>
      </c>
    </row>
    <row r="645" spans="1:10" ht="25.5">
      <c r="A645" s="147"/>
      <c r="B645" s="85" t="s">
        <v>895</v>
      </c>
      <c r="C645" s="96" t="str">
        <f>VLOOKUP('2-  COMPOSIÇÕES '!E645,'3 - SERV. TABELAS OFICIAIS'!$D$4:$G$134,2,FALSE)</f>
        <v>ATERRO DE VALAS, POÇOS E CAVAS COMPACTADO MECANICAMENTE, COM CONTROLE DO G.C. &gt;= 95% DO E.N.C. (C)</v>
      </c>
      <c r="D645" s="18" t="s">
        <v>62</v>
      </c>
      <c r="E645" s="18" t="s">
        <v>1125</v>
      </c>
      <c r="F645" s="18" t="s">
        <v>281</v>
      </c>
      <c r="G645" s="13">
        <f>(1.2*4*1.5)-(0.2^2)*4*PI()/4</f>
        <v>7.0743362938564074</v>
      </c>
      <c r="H645" s="268">
        <f>VLOOKUP('2-  COMPOSIÇÕES '!E645,'3 - SERV. TABELAS OFICIAIS'!$D$4:$G$134,4,FALSE)</f>
        <v>0</v>
      </c>
      <c r="I645" s="15">
        <f t="shared" si="194"/>
        <v>0</v>
      </c>
      <c r="J645" s="16">
        <f t="shared" si="195"/>
        <v>0</v>
      </c>
    </row>
    <row r="646" spans="1:10" ht="14.25">
      <c r="A646" s="147"/>
      <c r="B646" s="85" t="s">
        <v>896</v>
      </c>
      <c r="C646" s="96" t="str">
        <f>VLOOKUP('2-  COMPOSIÇÕES '!E646,'3 - SERV. TABELAS OFICIAIS'!$D$4:$G$134,2,FALSE)</f>
        <v>REGULARIZAÇÃO MECANIZADA DE SUPERFÍCIE (C)</v>
      </c>
      <c r="D646" s="18" t="s">
        <v>62</v>
      </c>
      <c r="E646" s="18" t="s">
        <v>1105</v>
      </c>
      <c r="F646" s="18" t="s">
        <v>290</v>
      </c>
      <c r="G646" s="13">
        <f>G644</f>
        <v>7.05</v>
      </c>
      <c r="H646" s="268">
        <f>VLOOKUP('2-  COMPOSIÇÕES '!E646,'3 - SERV. TABELAS OFICIAIS'!$D$4:$G$134,4,FALSE)</f>
        <v>0</v>
      </c>
      <c r="I646" s="15">
        <f t="shared" si="194"/>
        <v>0</v>
      </c>
      <c r="J646" s="16">
        <f t="shared" si="195"/>
        <v>0</v>
      </c>
    </row>
    <row r="647" spans="1:10" ht="25.5">
      <c r="A647" s="147"/>
      <c r="B647" s="85" t="s">
        <v>897</v>
      </c>
      <c r="C647" s="96" t="str">
        <f>VLOOKUP('2-  COMPOSIÇÕES '!E647,'3 - SERV. TABELAS OFICIAIS'!$D$4:$G$134,2,FALSE)</f>
        <v>POÇO DE INSPEÇÃO D=0,60 M EM TUBO DE CONCRETO C/PBJE - PROF. ATÉ 1,60 M - COM TAMPÃO DE FERRO FUNDIDO DE 600 MM (CONFORME PADRÃO SEMAE)</v>
      </c>
      <c r="D647" s="18" t="s">
        <v>62</v>
      </c>
      <c r="E647" s="12" t="s">
        <v>1010</v>
      </c>
      <c r="F647" s="17" t="s">
        <v>10</v>
      </c>
      <c r="G647" s="13">
        <v>1</v>
      </c>
      <c r="H647" s="268">
        <f>VLOOKUP('2-  COMPOSIÇÕES '!E647,'3 - SERV. TABELAS OFICIAIS'!$D$4:$G$134,4,FALSE)</f>
        <v>0</v>
      </c>
      <c r="I647" s="15">
        <f t="shared" si="194"/>
        <v>0</v>
      </c>
      <c r="J647" s="16">
        <f t="shared" si="195"/>
        <v>0</v>
      </c>
    </row>
    <row r="648" spans="1:10">
      <c r="A648" s="149" t="s">
        <v>1061</v>
      </c>
      <c r="B648" s="310"/>
      <c r="C648" s="311"/>
      <c r="D648" s="311"/>
      <c r="E648" s="311"/>
      <c r="F648" s="311"/>
      <c r="G648" s="311"/>
      <c r="H648" s="311"/>
      <c r="I648" s="36" t="str">
        <f>CONCATENATE("SUBTOTAL ",B637)</f>
        <v>SUBTOTAL 17.2.1</v>
      </c>
      <c r="J648" s="43">
        <f>SUM(J638:J647)</f>
        <v>0</v>
      </c>
    </row>
    <row r="649" spans="1:10">
      <c r="A649" s="148"/>
      <c r="B649" s="41" t="s">
        <v>174</v>
      </c>
      <c r="C649" s="326" t="s">
        <v>74</v>
      </c>
      <c r="D649" s="327"/>
      <c r="E649" s="327"/>
      <c r="F649" s="327"/>
      <c r="G649" s="327"/>
      <c r="H649" s="328"/>
      <c r="I649" s="38"/>
      <c r="J649" s="44"/>
    </row>
    <row r="650" spans="1:10" ht="25.5">
      <c r="A650" s="147"/>
      <c r="B650" s="85" t="s">
        <v>898</v>
      </c>
      <c r="C650" s="96" t="str">
        <f>VLOOKUP('2-  COMPOSIÇÕES '!E650,'3 - SERV. TABELAS OFICIAIS'!$D$4:$G$134,2,FALSE)</f>
        <v>VÁLVULA GAVETA C/FLANGES PN10 FERRO FUNDIDO DN=200 MM * (66,00 KG), ACION. VOLANTE, CUNHA DE BORRACHA, MÉTRICA CHATA, PINTURA EPÓXI EM PÓ</v>
      </c>
      <c r="D650" s="18" t="s">
        <v>62</v>
      </c>
      <c r="E650" s="12" t="s">
        <v>244</v>
      </c>
      <c r="F650" s="12" t="s">
        <v>10</v>
      </c>
      <c r="G650" s="13">
        <v>1</v>
      </c>
      <c r="H650" s="268">
        <f>VLOOKUP('2-  COMPOSIÇÕES '!E650,'3 - SERV. TABELAS OFICIAIS'!$D$4:$G$134,4,FALSE)</f>
        <v>0</v>
      </c>
      <c r="I650" s="15">
        <f t="shared" ref="I650" si="196">TRUNC(H650*(1+$I$3/100),2)</f>
        <v>0</v>
      </c>
      <c r="J650" s="16">
        <f t="shared" ref="J650" si="197">TRUNC(G650*I650,2)</f>
        <v>0</v>
      </c>
    </row>
    <row r="651" spans="1:10" ht="25.5">
      <c r="A651" s="147"/>
      <c r="B651" s="85" t="s">
        <v>899</v>
      </c>
      <c r="C651" s="96" t="str">
        <f>VLOOKUP('2-  COMPOSIÇÕES '!E651,'3 - SERV. TABELAS OFICIAIS'!$D$4:$G$134,2,FALSE)</f>
        <v>TUBO C/FLANGE PN10 E BOLSA JE FERRO FUNDIDO DN=200 MM L=1.000 MM * (55,10 KG) PINTURA BETUMINOSA, ACESSÓRIOS NÃO INCLUSOS NBR 7675 ÁGUA</v>
      </c>
      <c r="D651" s="18" t="s">
        <v>62</v>
      </c>
      <c r="E651" s="84" t="s">
        <v>283</v>
      </c>
      <c r="F651" s="12" t="s">
        <v>12</v>
      </c>
      <c r="G651" s="13">
        <v>4</v>
      </c>
      <c r="H651" s="268">
        <f>VLOOKUP('2-  COMPOSIÇÕES '!E651,'3 - SERV. TABELAS OFICIAIS'!$D$4:$G$134,4,FALSE)</f>
        <v>0</v>
      </c>
      <c r="I651" s="15">
        <f t="shared" ref="I651:I653" si="198">TRUNC(H651*(1+$I$3/100),2)</f>
        <v>0</v>
      </c>
      <c r="J651" s="16">
        <f t="shared" ref="J651:J653" si="199">TRUNC(G651*I651,2)</f>
        <v>0</v>
      </c>
    </row>
    <row r="652" spans="1:10" ht="25.5">
      <c r="A652" s="147"/>
      <c r="B652" s="85" t="s">
        <v>900</v>
      </c>
      <c r="C652" s="96" t="str">
        <f>VLOOKUP('2-  COMPOSIÇÕES '!E652,'3 - SERV. TABELAS OFICIAIS'!$D$4:$G$134,2,FALSE)</f>
        <v>JUNTA GIBAULT FERRO FUNDIDO DN=200 MM * (17,50 KG) PINTURA BETUMINOSA - ACESSÓRIOS INCLUSOS NBR 7675 ÁGUA</v>
      </c>
      <c r="D652" s="18" t="s">
        <v>62</v>
      </c>
      <c r="E652" s="12" t="s">
        <v>346</v>
      </c>
      <c r="F652" s="12" t="s">
        <v>10</v>
      </c>
      <c r="G652" s="13">
        <f>G650*2</f>
        <v>2</v>
      </c>
      <c r="H652" s="268">
        <f>VLOOKUP('2-  COMPOSIÇÕES '!E652,'3 - SERV. TABELAS OFICIAIS'!$D$4:$G$134,4,FALSE)</f>
        <v>0</v>
      </c>
      <c r="I652" s="15">
        <f t="shared" si="198"/>
        <v>0</v>
      </c>
      <c r="J652" s="16">
        <f t="shared" si="199"/>
        <v>0</v>
      </c>
    </row>
    <row r="653" spans="1:10">
      <c r="A653" s="147"/>
      <c r="B653" s="85" t="s">
        <v>901</v>
      </c>
      <c r="C653" s="96" t="str">
        <f>VLOOKUP('2-  COMPOSIÇÕES '!E653,'3 - SERV. TABELAS OFICIAIS'!$D$4:$G$134,2,FALSE)</f>
        <v>GUIA RETA DE CONCRETO 15 X 30 X 100 CM PADRÃO PMSP</v>
      </c>
      <c r="D653" s="18" t="s">
        <v>62</v>
      </c>
      <c r="E653" s="12" t="s">
        <v>239</v>
      </c>
      <c r="F653" s="12" t="s">
        <v>12</v>
      </c>
      <c r="G653" s="13">
        <v>1</v>
      </c>
      <c r="H653" s="268">
        <f>VLOOKUP('2-  COMPOSIÇÕES '!E653,'3 - SERV. TABELAS OFICIAIS'!$D$4:$G$134,4,FALSE)</f>
        <v>0</v>
      </c>
      <c r="I653" s="14">
        <f t="shared" si="198"/>
        <v>0</v>
      </c>
      <c r="J653" s="16">
        <f t="shared" si="199"/>
        <v>0</v>
      </c>
    </row>
    <row r="654" spans="1:10">
      <c r="A654" s="149" t="s">
        <v>1061</v>
      </c>
      <c r="B654" s="310"/>
      <c r="C654" s="311"/>
      <c r="D654" s="311"/>
      <c r="E654" s="311"/>
      <c r="F654" s="311"/>
      <c r="G654" s="311"/>
      <c r="H654" s="311"/>
      <c r="I654" s="36" t="str">
        <f>CONCATENATE("SUBTOTAL ",B649)</f>
        <v>SUBTOTAL 17.2.2</v>
      </c>
      <c r="J654" s="43">
        <f>SUM(J650:J653)</f>
        <v>0</v>
      </c>
    </row>
    <row r="655" spans="1:10">
      <c r="A655" s="148"/>
      <c r="B655" s="41" t="s">
        <v>175</v>
      </c>
      <c r="C655" s="326" t="s">
        <v>160</v>
      </c>
      <c r="D655" s="327"/>
      <c r="E655" s="327"/>
      <c r="F655" s="327"/>
      <c r="G655" s="327"/>
      <c r="H655" s="328"/>
      <c r="I655" s="38"/>
      <c r="J655" s="44"/>
    </row>
    <row r="656" spans="1:10">
      <c r="A656" s="148"/>
      <c r="B656" s="41" t="s">
        <v>177</v>
      </c>
      <c r="C656" s="326" t="s">
        <v>71</v>
      </c>
      <c r="D656" s="327"/>
      <c r="E656" s="327"/>
      <c r="F656" s="327"/>
      <c r="G656" s="327"/>
      <c r="H656" s="328"/>
      <c r="I656" s="38"/>
      <c r="J656" s="44"/>
    </row>
    <row r="657" spans="1:10" ht="14.25">
      <c r="A657" s="147"/>
      <c r="B657" s="85" t="s">
        <v>902</v>
      </c>
      <c r="C657" s="96" t="str">
        <f>VLOOKUP('2-  COMPOSIÇÕES '!E657,'3 - SERV. TABELAS OFICIAIS'!$D$4:$G$134,2,FALSE)</f>
        <v>PESQUISA DE INTERFERÊNCIA</v>
      </c>
      <c r="D657" s="18" t="s">
        <v>62</v>
      </c>
      <c r="E657" s="12" t="s">
        <v>1008</v>
      </c>
      <c r="F657" s="17" t="s">
        <v>281</v>
      </c>
      <c r="G657" s="34">
        <v>1</v>
      </c>
      <c r="H657" s="268">
        <f>VLOOKUP('2-  COMPOSIÇÕES '!E657,'3 - SERV. TABELAS OFICIAIS'!$D$4:$G$134,4,FALSE)</f>
        <v>0</v>
      </c>
      <c r="I657" s="15">
        <f t="shared" ref="I657:I660" si="200">TRUNC(H657*(1+$I$2/100),2)</f>
        <v>0</v>
      </c>
      <c r="J657" s="16">
        <f t="shared" ref="J657:J660" si="201">TRUNC(G657*I657,2)</f>
        <v>0</v>
      </c>
    </row>
    <row r="658" spans="1:10" ht="14.25">
      <c r="A658" s="147"/>
      <c r="B658" s="85" t="s">
        <v>903</v>
      </c>
      <c r="C658" s="96" t="str">
        <f>VLOOKUP('2-  COMPOSIÇÕES '!E658,'3 - SERV. TABELAS OFICIAIS'!$D$4:$G$134,2,FALSE)</f>
        <v>ESCAVAÇÃO MECANIZADA DE ÁREA EM SOLO NÃO ROCHOSO</v>
      </c>
      <c r="D658" s="18" t="s">
        <v>62</v>
      </c>
      <c r="E658" s="12" t="s">
        <v>1009</v>
      </c>
      <c r="F658" s="17" t="s">
        <v>281</v>
      </c>
      <c r="G658" s="13">
        <v>1.96</v>
      </c>
      <c r="H658" s="268">
        <f>VLOOKUP('2-  COMPOSIÇÕES '!E658,'3 - SERV. TABELAS OFICIAIS'!$D$4:$G$134,4,FALSE)</f>
        <v>0</v>
      </c>
      <c r="I658" s="15">
        <f t="shared" si="200"/>
        <v>0</v>
      </c>
      <c r="J658" s="16">
        <f t="shared" si="201"/>
        <v>0</v>
      </c>
    </row>
    <row r="659" spans="1:10" ht="14.25">
      <c r="A659" s="147"/>
      <c r="B659" s="85" t="s">
        <v>904</v>
      </c>
      <c r="C659" s="96" t="str">
        <f>VLOOKUP('2-  COMPOSIÇÕES '!E659,'3 - SERV. TABELAS OFICIAIS'!$D$4:$G$134,2,FALSE)</f>
        <v>ESCAVAÇÃO EM QUALQUER TERRENO, EXCETO ROCHA, PROF. DE 1,25 A 3,00 M (C)</v>
      </c>
      <c r="D659" s="18" t="s">
        <v>62</v>
      </c>
      <c r="E659" s="12" t="s">
        <v>1129</v>
      </c>
      <c r="F659" s="17" t="s">
        <v>281</v>
      </c>
      <c r="G659" s="13">
        <v>2.5499999999999998</v>
      </c>
      <c r="H659" s="268">
        <f>VLOOKUP('2-  COMPOSIÇÕES '!E659,'3 - SERV. TABELAS OFICIAIS'!$D$4:$G$134,4,FALSE)</f>
        <v>0</v>
      </c>
      <c r="I659" s="15">
        <f t="shared" si="200"/>
        <v>0</v>
      </c>
      <c r="J659" s="16">
        <f t="shared" si="201"/>
        <v>0</v>
      </c>
    </row>
    <row r="660" spans="1:10" ht="14.25">
      <c r="A660" s="147"/>
      <c r="B660" s="85" t="s">
        <v>905</v>
      </c>
      <c r="C660" s="96" t="str">
        <f>VLOOKUP('2-  COMPOSIÇÕES '!E660,'3 - SERV. TABELAS OFICIAIS'!$D$4:$G$134,2,FALSE)</f>
        <v>CARGA E DESCARGA - SOLO (C)</v>
      </c>
      <c r="D660" s="18" t="s">
        <v>62</v>
      </c>
      <c r="E660" s="12" t="s">
        <v>1131</v>
      </c>
      <c r="F660" s="17" t="s">
        <v>281</v>
      </c>
      <c r="G660" s="13">
        <v>1.96</v>
      </c>
      <c r="H660" s="268">
        <f>VLOOKUP('2-  COMPOSIÇÕES '!E660,'3 - SERV. TABELAS OFICIAIS'!$D$4:$G$134,4,FALSE)</f>
        <v>0</v>
      </c>
      <c r="I660" s="15">
        <f t="shared" si="200"/>
        <v>0</v>
      </c>
      <c r="J660" s="16">
        <f t="shared" si="201"/>
        <v>0</v>
      </c>
    </row>
    <row r="661" spans="1:10" ht="14.25">
      <c r="A661" s="147"/>
      <c r="B661" s="85" t="s">
        <v>906</v>
      </c>
      <c r="C661" s="96" t="str">
        <f>VLOOKUP('2-  COMPOSIÇÕES '!E661,'3 - SERV. TABELAS OFICIAIS'!$D$4:$G$134,2,FALSE)</f>
        <v>TRANSPORTE DE MATERIAL ESCAVADO - SOLO (C) - (DMT 15 KM)</v>
      </c>
      <c r="D661" s="18" t="s">
        <v>62</v>
      </c>
      <c r="E661" s="12" t="s">
        <v>1133</v>
      </c>
      <c r="F661" s="17" t="s">
        <v>289</v>
      </c>
      <c r="G661" s="13">
        <f>((G658+G659)*1.25)*15</f>
        <v>84.562499999999986</v>
      </c>
      <c r="H661" s="268">
        <f>VLOOKUP('2-  COMPOSIÇÕES '!E661,'3 - SERV. TABELAS OFICIAIS'!$D$4:$G$134,4,FALSE)</f>
        <v>0</v>
      </c>
      <c r="I661" s="15">
        <f>TRUNC(H661*(1+$I$2/100),2)</f>
        <v>0</v>
      </c>
      <c r="J661" s="16">
        <f>TRUNC(G661*I661,2)</f>
        <v>0</v>
      </c>
    </row>
    <row r="662" spans="1:10">
      <c r="A662" s="147"/>
      <c r="B662" s="85" t="s">
        <v>907</v>
      </c>
      <c r="C662" s="96" t="str">
        <f>VLOOKUP('2-  COMPOSIÇÕES '!E662,'3 - SERV. TABELAS OFICIAIS'!$D$4:$G$134,2,FALSE)</f>
        <v>ASSENTAM. P/ REDES DE ÁGUA, TUBOS E PEÇAS, DN 250 MM, EM FºFº (C)</v>
      </c>
      <c r="D662" s="18" t="s">
        <v>62</v>
      </c>
      <c r="E662" s="12" t="s">
        <v>1111</v>
      </c>
      <c r="F662" s="12" t="s">
        <v>12</v>
      </c>
      <c r="G662" s="13">
        <v>4</v>
      </c>
      <c r="H662" s="268">
        <f>VLOOKUP('2-  COMPOSIÇÕES '!E662,'3 - SERV. TABELAS OFICIAIS'!$D$4:$G$134,4,FALSE)</f>
        <v>0</v>
      </c>
      <c r="I662" s="15">
        <f t="shared" ref="I662" si="202">TRUNC(H662*(1+$I$2/100),2)</f>
        <v>0</v>
      </c>
      <c r="J662" s="16">
        <f t="shared" ref="J662:J669" si="203">TRUNC(G662*I662,2)</f>
        <v>0</v>
      </c>
    </row>
    <row r="663" spans="1:10" ht="14.25">
      <c r="A663" s="147"/>
      <c r="B663" s="85" t="s">
        <v>908</v>
      </c>
      <c r="C663" s="96" t="str">
        <f>VLOOKUP('2-  COMPOSIÇÕES '!E663,'3 - SERV. TABELAS OFICIAIS'!$D$4:$G$134,2,FALSE)</f>
        <v>PREPARO DE CAIXA (C)</v>
      </c>
      <c r="D663" s="18" t="s">
        <v>62</v>
      </c>
      <c r="E663" s="18" t="s">
        <v>1104</v>
      </c>
      <c r="F663" s="18" t="s">
        <v>290</v>
      </c>
      <c r="G663" s="13">
        <f>(G662*1.2)+2.25</f>
        <v>7.05</v>
      </c>
      <c r="H663" s="268">
        <f>VLOOKUP('2-  COMPOSIÇÕES '!E663,'3 - SERV. TABELAS OFICIAIS'!$D$4:$G$134,4,FALSE)</f>
        <v>0</v>
      </c>
      <c r="I663" s="15">
        <f t="shared" ref="I663:I669" si="204">TRUNC(H663*(1+$I$2/100),2)</f>
        <v>0</v>
      </c>
      <c r="J663" s="16">
        <f t="shared" si="203"/>
        <v>0</v>
      </c>
    </row>
    <row r="664" spans="1:10" ht="25.5">
      <c r="A664" s="147"/>
      <c r="B664" s="85" t="s">
        <v>909</v>
      </c>
      <c r="C664" s="96" t="str">
        <f>VLOOKUP('2-  COMPOSIÇÕES '!E664,'3 - SERV. TABELAS OFICIAIS'!$D$4:$G$134,2,FALSE)</f>
        <v>ATERRO DE VALAS, POÇOS E CAVAS COMPACTADO MECANICAMENTE, COM CONTROLE DO G.C. &gt;= 95% DO E.N.C. (C)</v>
      </c>
      <c r="D664" s="18" t="s">
        <v>62</v>
      </c>
      <c r="E664" s="18" t="s">
        <v>1125</v>
      </c>
      <c r="F664" s="18" t="s">
        <v>281</v>
      </c>
      <c r="G664" s="13">
        <f>(1.2*4*1.5)-(0.25^2)*4*PI()/4</f>
        <v>7.003650459150637</v>
      </c>
      <c r="H664" s="268">
        <f>VLOOKUP('2-  COMPOSIÇÕES '!E664,'3 - SERV. TABELAS OFICIAIS'!$D$4:$G$134,4,FALSE)</f>
        <v>0</v>
      </c>
      <c r="I664" s="15">
        <f t="shared" si="204"/>
        <v>0</v>
      </c>
      <c r="J664" s="16">
        <f t="shared" si="203"/>
        <v>0</v>
      </c>
    </row>
    <row r="665" spans="1:10" ht="14.25">
      <c r="A665" s="147"/>
      <c r="B665" s="85" t="s">
        <v>910</v>
      </c>
      <c r="C665" s="96" t="str">
        <f>VLOOKUP('2-  COMPOSIÇÕES '!E665,'3 - SERV. TABELAS OFICIAIS'!$D$4:$G$134,2,FALSE)</f>
        <v>REGULARIZAÇÃO MECANIZADA DE SUPERFÍCIE (C)</v>
      </c>
      <c r="D665" s="18" t="s">
        <v>62</v>
      </c>
      <c r="E665" s="18" t="s">
        <v>1105</v>
      </c>
      <c r="F665" s="18" t="s">
        <v>290</v>
      </c>
      <c r="G665" s="13">
        <f>G663</f>
        <v>7.05</v>
      </c>
      <c r="H665" s="268">
        <f>VLOOKUP('2-  COMPOSIÇÕES '!E665,'3 - SERV. TABELAS OFICIAIS'!$D$4:$G$134,4,FALSE)</f>
        <v>0</v>
      </c>
      <c r="I665" s="15">
        <f t="shared" si="204"/>
        <v>0</v>
      </c>
      <c r="J665" s="16">
        <f t="shared" si="203"/>
        <v>0</v>
      </c>
    </row>
    <row r="666" spans="1:10" ht="25.5">
      <c r="A666" s="147"/>
      <c r="B666" s="85" t="s">
        <v>911</v>
      </c>
      <c r="C666" s="96" t="str">
        <f>VLOOKUP('2-  COMPOSIÇÕES '!E666,'3 - SERV. TABELAS OFICIAIS'!$D$4:$G$134,2,FALSE)</f>
        <v>RECOMPOSIÇÃO DE BASE E OU SUB-BASE PARA FECHAMENTO DE VALAS DE SOLO BRITA (50/50) - INCLUSO RETIRADA E COLOCAÇÃO DO MATERIAL</v>
      </c>
      <c r="D666" s="18" t="s">
        <v>228</v>
      </c>
      <c r="E666" s="18">
        <v>101842</v>
      </c>
      <c r="F666" s="18" t="s">
        <v>281</v>
      </c>
      <c r="G666" s="13">
        <f>1.2*4</f>
        <v>4.8</v>
      </c>
      <c r="H666" s="268">
        <f>VLOOKUP('2-  COMPOSIÇÕES '!E666,'3 - SERV. TABELAS OFICIAIS'!$D$4:$G$134,4,FALSE)</f>
        <v>0</v>
      </c>
      <c r="I666" s="15">
        <f>TRUNC(H666*(1+$I$2/100),2)</f>
        <v>0</v>
      </c>
      <c r="J666" s="16">
        <f t="shared" si="203"/>
        <v>0</v>
      </c>
    </row>
    <row r="667" spans="1:10" ht="25.5">
      <c r="A667" s="147"/>
      <c r="B667" s="85" t="s">
        <v>912</v>
      </c>
      <c r="C667" s="96" t="str">
        <f>VLOOKUP('2-  COMPOSIÇÕES '!E667,'3 - SERV. TABELAS OFICIAIS'!$D$4:$G$134,2,FALSE)</f>
        <v>POÇO DE INSPEÇÃO D=0,60 M EM TUBO DE CONCRETO C/PBJE - PROF. ATÉ 1,60 M - COM TAMPÃO DE FERRO FUNDIDO DE 600 MM (CONFORME PADRÃO SEMAE)</v>
      </c>
      <c r="D667" s="18" t="s">
        <v>62</v>
      </c>
      <c r="E667" s="12" t="s">
        <v>1010</v>
      </c>
      <c r="F667" s="17" t="s">
        <v>10</v>
      </c>
      <c r="G667" s="13">
        <v>1</v>
      </c>
      <c r="H667" s="268">
        <f>VLOOKUP('2-  COMPOSIÇÕES '!E667,'3 - SERV. TABELAS OFICIAIS'!$D$4:$G$134,4,FALSE)</f>
        <v>0</v>
      </c>
      <c r="I667" s="15">
        <f>TRUNC(H667*(1+$I$2/100),2)</f>
        <v>0</v>
      </c>
      <c r="J667" s="16">
        <f t="shared" si="203"/>
        <v>0</v>
      </c>
    </row>
    <row r="668" spans="1:10" ht="14.25">
      <c r="A668" s="147"/>
      <c r="B668" s="85" t="s">
        <v>913</v>
      </c>
      <c r="C668" s="96" t="str">
        <f>VLOOKUP('2-  COMPOSIÇÕES '!E668,'3 - SERV. TABELAS OFICIAIS'!$D$4:$G$134,2,FALSE)</f>
        <v>IMPRIMAÇÃO LIGANTE (C)</v>
      </c>
      <c r="D668" s="18" t="s">
        <v>62</v>
      </c>
      <c r="E668" s="18" t="s">
        <v>1101</v>
      </c>
      <c r="F668" s="18" t="s">
        <v>290</v>
      </c>
      <c r="G668" s="18">
        <v>2.25</v>
      </c>
      <c r="H668" s="268">
        <f>VLOOKUP('2-  COMPOSIÇÕES '!E668,'3 - SERV. TABELAS OFICIAIS'!$D$4:$G$134,4,FALSE)</f>
        <v>0</v>
      </c>
      <c r="I668" s="15">
        <f t="shared" si="204"/>
        <v>0</v>
      </c>
      <c r="J668" s="16">
        <f t="shared" si="203"/>
        <v>0</v>
      </c>
    </row>
    <row r="669" spans="1:10" ht="14.25">
      <c r="A669" s="147"/>
      <c r="B669" s="85" t="s">
        <v>914</v>
      </c>
      <c r="C669" s="96" t="str">
        <f>VLOOKUP('2-  COMPOSIÇÕES '!E669,'3 - SERV. TABELAS OFICIAIS'!$D$4:$G$134,2,FALSE)</f>
        <v>CAPA DE CONCRETO ASFÁLTICO (C)</v>
      </c>
      <c r="D669" s="18" t="s">
        <v>62</v>
      </c>
      <c r="E669" s="18" t="s">
        <v>1137</v>
      </c>
      <c r="F669" s="18" t="s">
        <v>281</v>
      </c>
      <c r="G669" s="18">
        <f>2.25*0.04</f>
        <v>0.09</v>
      </c>
      <c r="H669" s="268">
        <f>VLOOKUP('2-  COMPOSIÇÕES '!E669,'3 - SERV. TABELAS OFICIAIS'!$D$4:$G$134,4,FALSE)</f>
        <v>0</v>
      </c>
      <c r="I669" s="15">
        <f t="shared" si="204"/>
        <v>0</v>
      </c>
      <c r="J669" s="16">
        <f t="shared" si="203"/>
        <v>0</v>
      </c>
    </row>
    <row r="670" spans="1:10">
      <c r="A670" s="149" t="s">
        <v>1061</v>
      </c>
      <c r="B670" s="310"/>
      <c r="C670" s="311"/>
      <c r="D670" s="311"/>
      <c r="E670" s="311"/>
      <c r="F670" s="311"/>
      <c r="G670" s="311"/>
      <c r="H670" s="311"/>
      <c r="I670" s="36" t="str">
        <f>CONCATENATE("SUBTOTAL ",B656)</f>
        <v>SUBTOTAL 18.1.1</v>
      </c>
      <c r="J670" s="43">
        <f>SUM(J657:J669)</f>
        <v>0</v>
      </c>
    </row>
    <row r="671" spans="1:10">
      <c r="A671" s="148"/>
      <c r="B671" s="41" t="s">
        <v>178</v>
      </c>
      <c r="C671" s="326" t="s">
        <v>73</v>
      </c>
      <c r="D671" s="327"/>
      <c r="E671" s="327"/>
      <c r="F671" s="327"/>
      <c r="G671" s="327"/>
      <c r="H671" s="328"/>
      <c r="I671" s="38"/>
      <c r="J671" s="44"/>
    </row>
    <row r="672" spans="1:10" ht="25.5">
      <c r="A672" s="147"/>
      <c r="B672" s="85" t="s">
        <v>915</v>
      </c>
      <c r="C672" s="96" t="str">
        <f>VLOOKUP('2-  COMPOSIÇÕES '!E672,'3 - SERV. TABELAS OFICIAIS'!$D$4:$G$134,2,FALSE)</f>
        <v>VÁLVULA GAVETA C/BOLSAS JGS FERRO FUNDIDO DN=250 MM (95,00 KG), ACION. VOLANTE, CUNHA DE BORRACHA, PINTURA EPÓXI EM PÓ NBR 14968 ÁGUA</v>
      </c>
      <c r="D672" s="18" t="s">
        <v>62</v>
      </c>
      <c r="E672" s="12" t="s">
        <v>263</v>
      </c>
      <c r="F672" s="12" t="s">
        <v>10</v>
      </c>
      <c r="G672" s="13">
        <v>1</v>
      </c>
      <c r="H672" s="268">
        <f>VLOOKUP('2-  COMPOSIÇÕES '!E672,'3 - SERV. TABELAS OFICIAIS'!$D$4:$G$134,4,FALSE)</f>
        <v>0</v>
      </c>
      <c r="I672" s="15">
        <f t="shared" ref="I672" si="205">TRUNC(H672*(1+$I$3/100),2)</f>
        <v>0</v>
      </c>
      <c r="J672" s="16">
        <f t="shared" ref="J672" si="206">TRUNC(G672*I672,2)</f>
        <v>0</v>
      </c>
    </row>
    <row r="673" spans="1:10" ht="25.5">
      <c r="A673" s="147"/>
      <c r="B673" s="85" t="s">
        <v>916</v>
      </c>
      <c r="C673" s="96" t="str">
        <f>VLOOKUP('2-  COMPOSIÇÕES '!E673,'3 - SERV. TABELAS OFICIAIS'!$D$4:$G$134,2,FALSE)</f>
        <v>TUBO C/FLANGE PN10 E BOLSA JE FERRO FUNDIDO DN=250 MM L=1.000 MM * (74,10 KG) PINTURA BETUMINOSA, ACESSÓRIOS NÃO INCLUSOS NBR 7675 ÁGUA</v>
      </c>
      <c r="D673" s="18" t="s">
        <v>62</v>
      </c>
      <c r="E673" s="18" t="s">
        <v>275</v>
      </c>
      <c r="F673" s="17" t="s">
        <v>10</v>
      </c>
      <c r="G673" s="13">
        <v>4</v>
      </c>
      <c r="H673" s="268">
        <f>VLOOKUP('2-  COMPOSIÇÕES '!E673,'3 - SERV. TABELAS OFICIAIS'!$D$4:$G$134,4,FALSE)</f>
        <v>0</v>
      </c>
      <c r="I673" s="15">
        <f t="shared" ref="I673:I675" si="207">TRUNC(H673*(1+$I$3/100),2)</f>
        <v>0</v>
      </c>
      <c r="J673" s="16">
        <f t="shared" ref="J673:J675" si="208">TRUNC(G673*I673,2)</f>
        <v>0</v>
      </c>
    </row>
    <row r="674" spans="1:10" ht="25.5">
      <c r="A674" s="147"/>
      <c r="B674" s="85" t="s">
        <v>917</v>
      </c>
      <c r="C674" s="96" t="str">
        <f>VLOOKUP('2-  COMPOSIÇÕES '!E674,'3 - SERV. TABELAS OFICIAIS'!$D$4:$G$134,2,FALSE)</f>
        <v>JUNTA GIBAULT FERRO FUNDIDO DN=250 MM * (29,40 KG) PINTURA BETUMINOSA - ACESSÓRIOS INCLUSOS NBR 7675 ÁGUA</v>
      </c>
      <c r="D674" s="18" t="s">
        <v>62</v>
      </c>
      <c r="E674" s="18" t="s">
        <v>340</v>
      </c>
      <c r="F674" s="17" t="s">
        <v>10</v>
      </c>
      <c r="G674" s="13">
        <v>2</v>
      </c>
      <c r="H674" s="268">
        <f>VLOOKUP('2-  COMPOSIÇÕES '!E674,'3 - SERV. TABELAS OFICIAIS'!$D$4:$G$134,4,FALSE)</f>
        <v>0</v>
      </c>
      <c r="I674" s="15">
        <f t="shared" si="207"/>
        <v>0</v>
      </c>
      <c r="J674" s="16">
        <f t="shared" si="208"/>
        <v>0</v>
      </c>
    </row>
    <row r="675" spans="1:10">
      <c r="A675" s="147"/>
      <c r="B675" s="85" t="s">
        <v>918</v>
      </c>
      <c r="C675" s="96" t="str">
        <f>VLOOKUP('2-  COMPOSIÇÕES '!E675,'3 - SERV. TABELAS OFICIAIS'!$D$4:$G$134,2,FALSE)</f>
        <v>GUIA RETA DE CONCRETO 15 X 30 X 100 CM PADRÃO PMSP</v>
      </c>
      <c r="D675" s="18" t="s">
        <v>62</v>
      </c>
      <c r="E675" s="12" t="s">
        <v>239</v>
      </c>
      <c r="F675" s="12" t="s">
        <v>12</v>
      </c>
      <c r="G675" s="13">
        <v>1</v>
      </c>
      <c r="H675" s="268">
        <f>VLOOKUP('2-  COMPOSIÇÕES '!E675,'3 - SERV. TABELAS OFICIAIS'!$D$4:$G$134,4,FALSE)</f>
        <v>0</v>
      </c>
      <c r="I675" s="14">
        <f t="shared" si="207"/>
        <v>0</v>
      </c>
      <c r="J675" s="16">
        <f t="shared" si="208"/>
        <v>0</v>
      </c>
    </row>
    <row r="676" spans="1:10">
      <c r="A676" s="149" t="s">
        <v>1061</v>
      </c>
      <c r="B676" s="310"/>
      <c r="C676" s="311"/>
      <c r="D676" s="311"/>
      <c r="E676" s="311"/>
      <c r="F676" s="311"/>
      <c r="G676" s="311"/>
      <c r="H676" s="311"/>
      <c r="I676" s="36" t="str">
        <f>CONCATENATE("SUBTOTAL ",B671)</f>
        <v>SUBTOTAL 18.1.2</v>
      </c>
      <c r="J676" s="43">
        <f>SUM(J672:J675)</f>
        <v>0</v>
      </c>
    </row>
    <row r="677" spans="1:10">
      <c r="A677" s="148"/>
      <c r="B677" s="41" t="s">
        <v>181</v>
      </c>
      <c r="C677" s="326" t="s">
        <v>72</v>
      </c>
      <c r="D677" s="327"/>
      <c r="E677" s="327"/>
      <c r="F677" s="327"/>
      <c r="G677" s="327"/>
      <c r="H677" s="328"/>
      <c r="I677" s="38"/>
      <c r="J677" s="44"/>
    </row>
    <row r="678" spans="1:10" ht="14.25">
      <c r="A678" s="147"/>
      <c r="B678" s="85" t="s">
        <v>919</v>
      </c>
      <c r="C678" s="96" t="str">
        <f>VLOOKUP('2-  COMPOSIÇÕES '!E678,'3 - SERV. TABELAS OFICIAIS'!$D$4:$G$134,2,FALSE)</f>
        <v>PESQUISA DE INTERFERÊNCIA</v>
      </c>
      <c r="D678" s="18" t="s">
        <v>62</v>
      </c>
      <c r="E678" s="12" t="s">
        <v>1008</v>
      </c>
      <c r="F678" s="17" t="s">
        <v>281</v>
      </c>
      <c r="G678" s="34">
        <v>1</v>
      </c>
      <c r="H678" s="268">
        <f>VLOOKUP('2-  COMPOSIÇÕES '!E678,'3 - SERV. TABELAS OFICIAIS'!$D$4:$G$134,4,FALSE)</f>
        <v>0</v>
      </c>
      <c r="I678" s="15">
        <f t="shared" ref="I678:I681" si="209">TRUNC(H678*(1+$I$2/100),2)</f>
        <v>0</v>
      </c>
      <c r="J678" s="16">
        <f t="shared" ref="J678:J681" si="210">TRUNC(G678*I678,2)</f>
        <v>0</v>
      </c>
    </row>
    <row r="679" spans="1:10" ht="14.25">
      <c r="A679" s="147"/>
      <c r="B679" s="85" t="s">
        <v>920</v>
      </c>
      <c r="C679" s="96" t="str">
        <f>VLOOKUP('2-  COMPOSIÇÕES '!E679,'3 - SERV. TABELAS OFICIAIS'!$D$4:$G$134,2,FALSE)</f>
        <v>ESCAVAÇÃO MECANIZADA DE ÁREA EM SOLO NÃO ROCHOSO</v>
      </c>
      <c r="D679" s="18" t="s">
        <v>62</v>
      </c>
      <c r="E679" s="12" t="s">
        <v>1009</v>
      </c>
      <c r="F679" s="17" t="s">
        <v>281</v>
      </c>
      <c r="G679" s="13">
        <v>1.96</v>
      </c>
      <c r="H679" s="268">
        <f>VLOOKUP('2-  COMPOSIÇÕES '!E679,'3 - SERV. TABELAS OFICIAIS'!$D$4:$G$134,4,FALSE)</f>
        <v>0</v>
      </c>
      <c r="I679" s="15">
        <f t="shared" si="209"/>
        <v>0</v>
      </c>
      <c r="J679" s="16">
        <f t="shared" si="210"/>
        <v>0</v>
      </c>
    </row>
    <row r="680" spans="1:10" ht="14.25">
      <c r="A680" s="147"/>
      <c r="B680" s="85" t="s">
        <v>921</v>
      </c>
      <c r="C680" s="96" t="str">
        <f>VLOOKUP('2-  COMPOSIÇÕES '!E680,'3 - SERV. TABELAS OFICIAIS'!$D$4:$G$134,2,FALSE)</f>
        <v>ESCAVAÇÃO EM QUALQUER TERRENO, EXCETO ROCHA, PROF. DE 1,25 A 3,00 M (C)</v>
      </c>
      <c r="D680" s="18" t="s">
        <v>62</v>
      </c>
      <c r="E680" s="12" t="s">
        <v>1129</v>
      </c>
      <c r="F680" s="17" t="s">
        <v>281</v>
      </c>
      <c r="G680" s="13">
        <v>2.5499999999999998</v>
      </c>
      <c r="H680" s="268">
        <f>VLOOKUP('2-  COMPOSIÇÕES '!E680,'3 - SERV. TABELAS OFICIAIS'!$D$4:$G$134,4,FALSE)</f>
        <v>0</v>
      </c>
      <c r="I680" s="15">
        <f t="shared" si="209"/>
        <v>0</v>
      </c>
      <c r="J680" s="16">
        <f t="shared" si="210"/>
        <v>0</v>
      </c>
    </row>
    <row r="681" spans="1:10" ht="14.25">
      <c r="A681" s="147"/>
      <c r="B681" s="85" t="s">
        <v>922</v>
      </c>
      <c r="C681" s="96" t="str">
        <f>VLOOKUP('2-  COMPOSIÇÕES '!E681,'3 - SERV. TABELAS OFICIAIS'!$D$4:$G$134,2,FALSE)</f>
        <v>CARGA E DESCARGA - SOLO (C)</v>
      </c>
      <c r="D681" s="18" t="s">
        <v>62</v>
      </c>
      <c r="E681" s="12" t="s">
        <v>1131</v>
      </c>
      <c r="F681" s="17" t="s">
        <v>281</v>
      </c>
      <c r="G681" s="13">
        <v>1.96</v>
      </c>
      <c r="H681" s="268">
        <f>VLOOKUP('2-  COMPOSIÇÕES '!E681,'3 - SERV. TABELAS OFICIAIS'!$D$4:$G$134,4,FALSE)</f>
        <v>0</v>
      </c>
      <c r="I681" s="15">
        <f t="shared" si="209"/>
        <v>0</v>
      </c>
      <c r="J681" s="16">
        <f t="shared" si="210"/>
        <v>0</v>
      </c>
    </row>
    <row r="682" spans="1:10" ht="14.25">
      <c r="A682" s="147"/>
      <c r="B682" s="85" t="s">
        <v>923</v>
      </c>
      <c r="C682" s="96" t="str">
        <f>VLOOKUP('2-  COMPOSIÇÕES '!E682,'3 - SERV. TABELAS OFICIAIS'!$D$4:$G$134,2,FALSE)</f>
        <v>TRANSPORTE DE MATERIAL ESCAVADO - SOLO (C) - (DMT 15 KM)</v>
      </c>
      <c r="D682" s="18" t="s">
        <v>62</v>
      </c>
      <c r="E682" s="12" t="s">
        <v>1133</v>
      </c>
      <c r="F682" s="17" t="s">
        <v>289</v>
      </c>
      <c r="G682" s="13">
        <f>((G679+G680)*1.25)*15</f>
        <v>84.562499999999986</v>
      </c>
      <c r="H682" s="268">
        <f>VLOOKUP('2-  COMPOSIÇÕES '!E682,'3 - SERV. TABELAS OFICIAIS'!$D$4:$G$134,4,FALSE)</f>
        <v>0</v>
      </c>
      <c r="I682" s="15">
        <f>TRUNC(H682*(1+$I$2/100),2)</f>
        <v>0</v>
      </c>
      <c r="J682" s="16">
        <f>TRUNC(G682*I682,2)</f>
        <v>0</v>
      </c>
    </row>
    <row r="683" spans="1:10">
      <c r="A683" s="147"/>
      <c r="B683" s="85" t="s">
        <v>924</v>
      </c>
      <c r="C683" s="96" t="str">
        <f>VLOOKUP('2-  COMPOSIÇÕES '!E683,'3 - SERV. TABELAS OFICIAIS'!$D$4:$G$134,2,FALSE)</f>
        <v>ASSENTAM. P/ REDES DE ÁGUA, TUBOS E PEÇAS, DN 250 MM, EM FºFº (C)</v>
      </c>
      <c r="D683" s="18" t="s">
        <v>62</v>
      </c>
      <c r="E683" s="12" t="s">
        <v>1111</v>
      </c>
      <c r="F683" s="12" t="s">
        <v>12</v>
      </c>
      <c r="G683" s="13">
        <v>4</v>
      </c>
      <c r="H683" s="268">
        <f>VLOOKUP('2-  COMPOSIÇÕES '!E683,'3 - SERV. TABELAS OFICIAIS'!$D$4:$G$134,4,FALSE)</f>
        <v>0</v>
      </c>
      <c r="I683" s="15">
        <f t="shared" ref="I683:I687" si="211">TRUNC(H683*(1+$I$2/100),2)</f>
        <v>0</v>
      </c>
      <c r="J683" s="16">
        <f t="shared" ref="J683:J687" si="212">TRUNC(G683*I683,2)</f>
        <v>0</v>
      </c>
    </row>
    <row r="684" spans="1:10" ht="14.25">
      <c r="A684" s="147"/>
      <c r="B684" s="85" t="s">
        <v>925</v>
      </c>
      <c r="C684" s="96" t="str">
        <f>VLOOKUP('2-  COMPOSIÇÕES '!E684,'3 - SERV. TABELAS OFICIAIS'!$D$4:$G$134,2,FALSE)</f>
        <v>PREPARO DE CAIXA (C)</v>
      </c>
      <c r="D684" s="18" t="s">
        <v>62</v>
      </c>
      <c r="E684" s="18" t="s">
        <v>1104</v>
      </c>
      <c r="F684" s="18" t="s">
        <v>290</v>
      </c>
      <c r="G684" s="13">
        <f>(G683*1.2)+2.25</f>
        <v>7.05</v>
      </c>
      <c r="H684" s="268">
        <f>VLOOKUP('2-  COMPOSIÇÕES '!E684,'3 - SERV. TABELAS OFICIAIS'!$D$4:$G$134,4,FALSE)</f>
        <v>0</v>
      </c>
      <c r="I684" s="15">
        <f t="shared" si="211"/>
        <v>0</v>
      </c>
      <c r="J684" s="16">
        <f t="shared" si="212"/>
        <v>0</v>
      </c>
    </row>
    <row r="685" spans="1:10" ht="25.5">
      <c r="A685" s="147"/>
      <c r="B685" s="85" t="s">
        <v>926</v>
      </c>
      <c r="C685" s="96" t="str">
        <f>VLOOKUP('2-  COMPOSIÇÕES '!E685,'3 - SERV. TABELAS OFICIAIS'!$D$4:$G$134,2,FALSE)</f>
        <v>ATERRO DE VALAS, POÇOS E CAVAS COMPACTADO MECANICAMENTE, COM CONTROLE DO G.C. &gt;= 95% DO E.N.C. (C)</v>
      </c>
      <c r="D685" s="18" t="s">
        <v>62</v>
      </c>
      <c r="E685" s="18" t="s">
        <v>1125</v>
      </c>
      <c r="F685" s="18" t="s">
        <v>281</v>
      </c>
      <c r="G685" s="13">
        <f>(1.2*4*1.5)-(0.25^2)*4*PI()/4</f>
        <v>7.003650459150637</v>
      </c>
      <c r="H685" s="268">
        <f>VLOOKUP('2-  COMPOSIÇÕES '!E685,'3 - SERV. TABELAS OFICIAIS'!$D$4:$G$134,4,FALSE)</f>
        <v>0</v>
      </c>
      <c r="I685" s="15">
        <f t="shared" si="211"/>
        <v>0</v>
      </c>
      <c r="J685" s="16">
        <f t="shared" si="212"/>
        <v>0</v>
      </c>
    </row>
    <row r="686" spans="1:10" ht="14.25">
      <c r="A686" s="147"/>
      <c r="B686" s="85" t="s">
        <v>927</v>
      </c>
      <c r="C686" s="96" t="str">
        <f>VLOOKUP('2-  COMPOSIÇÕES '!E686,'3 - SERV. TABELAS OFICIAIS'!$D$4:$G$134,2,FALSE)</f>
        <v>REGULARIZAÇÃO MECANIZADA DE SUPERFÍCIE (C)</v>
      </c>
      <c r="D686" s="18" t="s">
        <v>62</v>
      </c>
      <c r="E686" s="18" t="s">
        <v>1105</v>
      </c>
      <c r="F686" s="18" t="s">
        <v>290</v>
      </c>
      <c r="G686" s="13">
        <f>G684</f>
        <v>7.05</v>
      </c>
      <c r="H686" s="268">
        <f>VLOOKUP('2-  COMPOSIÇÕES '!E686,'3 - SERV. TABELAS OFICIAIS'!$D$4:$G$134,4,FALSE)</f>
        <v>0</v>
      </c>
      <c r="I686" s="15">
        <f t="shared" si="211"/>
        <v>0</v>
      </c>
      <c r="J686" s="16">
        <f t="shared" si="212"/>
        <v>0</v>
      </c>
    </row>
    <row r="687" spans="1:10" ht="25.5">
      <c r="A687" s="147"/>
      <c r="B687" s="85" t="s">
        <v>928</v>
      </c>
      <c r="C687" s="96" t="str">
        <f>VLOOKUP('2-  COMPOSIÇÕES '!E687,'3 - SERV. TABELAS OFICIAIS'!$D$4:$G$134,2,FALSE)</f>
        <v>POÇO DE INSPEÇÃO D=0,60 M EM TUBO DE CONCRETO C/PBJE - PROF. ATÉ 1,60 M - COM TAMPÃO DE FERRO FUNDIDO DE 600 MM (CONFORME PADRÃO SEMAE)</v>
      </c>
      <c r="D687" s="18" t="s">
        <v>62</v>
      </c>
      <c r="E687" s="12" t="s">
        <v>1010</v>
      </c>
      <c r="F687" s="17" t="s">
        <v>10</v>
      </c>
      <c r="G687" s="13">
        <v>1</v>
      </c>
      <c r="H687" s="268">
        <f>VLOOKUP('2-  COMPOSIÇÕES '!E687,'3 - SERV. TABELAS OFICIAIS'!$D$4:$G$134,4,FALSE)</f>
        <v>0</v>
      </c>
      <c r="I687" s="15">
        <f t="shared" si="211"/>
        <v>0</v>
      </c>
      <c r="J687" s="16">
        <f t="shared" si="212"/>
        <v>0</v>
      </c>
    </row>
    <row r="688" spans="1:10">
      <c r="A688" s="149" t="s">
        <v>1061</v>
      </c>
      <c r="B688" s="310"/>
      <c r="C688" s="311"/>
      <c r="D688" s="311"/>
      <c r="E688" s="311"/>
      <c r="F688" s="311"/>
      <c r="G688" s="311"/>
      <c r="H688" s="311"/>
      <c r="I688" s="36" t="str">
        <f>CONCATENATE("SUBTOTAL ",B677)</f>
        <v>SUBTOTAL 18.2.1</v>
      </c>
      <c r="J688" s="43">
        <f>SUM(J678:J687)</f>
        <v>0</v>
      </c>
    </row>
    <row r="689" spans="1:10">
      <c r="A689" s="148"/>
      <c r="B689" s="41" t="s">
        <v>182</v>
      </c>
      <c r="C689" s="326" t="s">
        <v>74</v>
      </c>
      <c r="D689" s="327"/>
      <c r="E689" s="327"/>
      <c r="F689" s="327"/>
      <c r="G689" s="327"/>
      <c r="H689" s="328"/>
      <c r="I689" s="38"/>
      <c r="J689" s="44"/>
    </row>
    <row r="690" spans="1:10" ht="25.5">
      <c r="A690" s="147"/>
      <c r="B690" s="85" t="s">
        <v>929</v>
      </c>
      <c r="C690" s="96" t="str">
        <f>VLOOKUP('2-  COMPOSIÇÕES '!E690,'3 - SERV. TABELAS OFICIAIS'!$D$4:$G$134,2,FALSE)</f>
        <v>VÁLVULA GAVETA C/BOLSAS JGS FERRO FUNDIDO DN=250 MM (95,00 KG), ACION. VOLANTE, CUNHA DE BORRACHA, PINTURA EPÓXI EM PÓ NBR 14968 ÁGUA</v>
      </c>
      <c r="D690" s="18" t="s">
        <v>62</v>
      </c>
      <c r="E690" s="12" t="s">
        <v>263</v>
      </c>
      <c r="F690" s="12" t="s">
        <v>10</v>
      </c>
      <c r="G690" s="13">
        <v>1</v>
      </c>
      <c r="H690" s="268">
        <f>VLOOKUP('2-  COMPOSIÇÕES '!E690,'3 - SERV. TABELAS OFICIAIS'!$D$4:$G$134,4,FALSE)</f>
        <v>0</v>
      </c>
      <c r="I690" s="15">
        <f t="shared" ref="I690:I693" si="213">TRUNC(H690*(1+$I$3/100),2)</f>
        <v>0</v>
      </c>
      <c r="J690" s="16">
        <f t="shared" ref="J690:J693" si="214">TRUNC(G690*I690,2)</f>
        <v>0</v>
      </c>
    </row>
    <row r="691" spans="1:10" ht="25.5">
      <c r="A691" s="147"/>
      <c r="B691" s="85" t="s">
        <v>930</v>
      </c>
      <c r="C691" s="96" t="str">
        <f>VLOOKUP('2-  COMPOSIÇÕES '!E691,'3 - SERV. TABELAS OFICIAIS'!$D$4:$G$134,2,FALSE)</f>
        <v>TUBO C/FLANGE PN10 E BOLSA JE FERRO FUNDIDO DN=250 MM L=1.000 MM * (74,10 KG) PINTURA BETUMINOSA, ACESSÓRIOS NÃO INCLUSOS NBR 7675 ÁGUA</v>
      </c>
      <c r="D691" s="18" t="s">
        <v>62</v>
      </c>
      <c r="E691" s="18" t="s">
        <v>275</v>
      </c>
      <c r="F691" s="17" t="s">
        <v>10</v>
      </c>
      <c r="G691" s="13">
        <v>4</v>
      </c>
      <c r="H691" s="268">
        <f>VLOOKUP('2-  COMPOSIÇÕES '!E691,'3 - SERV. TABELAS OFICIAIS'!$D$4:$G$134,4,FALSE)</f>
        <v>0</v>
      </c>
      <c r="I691" s="15">
        <f t="shared" si="213"/>
        <v>0</v>
      </c>
      <c r="J691" s="16">
        <f t="shared" si="214"/>
        <v>0</v>
      </c>
    </row>
    <row r="692" spans="1:10" ht="25.5">
      <c r="A692" s="147"/>
      <c r="B692" s="85" t="s">
        <v>931</v>
      </c>
      <c r="C692" s="96" t="str">
        <f>VLOOKUP('2-  COMPOSIÇÕES '!E692,'3 - SERV. TABELAS OFICIAIS'!$D$4:$G$134,2,FALSE)</f>
        <v>JUNTA GIBAULT FERRO FUNDIDO DN=250 MM * (29,40 KG) PINTURA BETUMINOSA - ACESSÓRIOS INCLUSOS NBR 7675 ÁGUA</v>
      </c>
      <c r="D692" s="18" t="s">
        <v>62</v>
      </c>
      <c r="E692" s="18" t="s">
        <v>340</v>
      </c>
      <c r="F692" s="17" t="s">
        <v>10</v>
      </c>
      <c r="G692" s="13">
        <v>2</v>
      </c>
      <c r="H692" s="268">
        <f>VLOOKUP('2-  COMPOSIÇÕES '!E692,'3 - SERV. TABELAS OFICIAIS'!$D$4:$G$134,4,FALSE)</f>
        <v>0</v>
      </c>
      <c r="I692" s="15">
        <f t="shared" si="213"/>
        <v>0</v>
      </c>
      <c r="J692" s="16">
        <f t="shared" si="214"/>
        <v>0</v>
      </c>
    </row>
    <row r="693" spans="1:10">
      <c r="A693" s="147"/>
      <c r="B693" s="85" t="s">
        <v>932</v>
      </c>
      <c r="C693" s="96" t="str">
        <f>VLOOKUP('2-  COMPOSIÇÕES '!E693,'3 - SERV. TABELAS OFICIAIS'!$D$4:$G$134,2,FALSE)</f>
        <v>GUIA RETA DE CONCRETO 15 X 30 X 100 CM PADRÃO PMSP</v>
      </c>
      <c r="D693" s="18" t="s">
        <v>62</v>
      </c>
      <c r="E693" s="12" t="s">
        <v>239</v>
      </c>
      <c r="F693" s="12" t="s">
        <v>12</v>
      </c>
      <c r="G693" s="13">
        <v>1</v>
      </c>
      <c r="H693" s="268">
        <f>VLOOKUP('2-  COMPOSIÇÕES '!E693,'3 - SERV. TABELAS OFICIAIS'!$D$4:$G$134,4,FALSE)</f>
        <v>0</v>
      </c>
      <c r="I693" s="14">
        <f t="shared" si="213"/>
        <v>0</v>
      </c>
      <c r="J693" s="16">
        <f t="shared" si="214"/>
        <v>0</v>
      </c>
    </row>
    <row r="694" spans="1:10">
      <c r="A694" s="149" t="s">
        <v>1061</v>
      </c>
      <c r="B694" s="310"/>
      <c r="C694" s="311"/>
      <c r="D694" s="311"/>
      <c r="E694" s="311"/>
      <c r="F694" s="311"/>
      <c r="G694" s="311"/>
      <c r="H694" s="311"/>
      <c r="I694" s="36" t="str">
        <f>CONCATENATE("SUBTOTAL ",B689)</f>
        <v>SUBTOTAL 18.2.2</v>
      </c>
      <c r="J694" s="43">
        <f>SUM(J690:J693)</f>
        <v>0</v>
      </c>
    </row>
    <row r="695" spans="1:10">
      <c r="A695" s="148"/>
      <c r="B695" s="41" t="s">
        <v>183</v>
      </c>
      <c r="C695" s="326" t="s">
        <v>167</v>
      </c>
      <c r="D695" s="327"/>
      <c r="E695" s="327"/>
      <c r="F695" s="327"/>
      <c r="G695" s="327"/>
      <c r="H695" s="328"/>
      <c r="I695" s="38"/>
      <c r="J695" s="44"/>
    </row>
    <row r="696" spans="1:10">
      <c r="A696" s="148"/>
      <c r="B696" s="41" t="s">
        <v>197</v>
      </c>
      <c r="C696" s="326" t="s">
        <v>71</v>
      </c>
      <c r="D696" s="327"/>
      <c r="E696" s="327"/>
      <c r="F696" s="327"/>
      <c r="G696" s="327"/>
      <c r="H696" s="328"/>
      <c r="I696" s="38"/>
      <c r="J696" s="44"/>
    </row>
    <row r="697" spans="1:10" ht="14.25">
      <c r="A697" s="147"/>
      <c r="B697" s="85" t="s">
        <v>933</v>
      </c>
      <c r="C697" s="96" t="str">
        <f>VLOOKUP('2-  COMPOSIÇÕES '!E697,'3 - SERV. TABELAS OFICIAIS'!$D$4:$G$134,2,FALSE)</f>
        <v>PESQUISA DE INTERFERÊNCIA</v>
      </c>
      <c r="D697" s="18" t="s">
        <v>62</v>
      </c>
      <c r="E697" s="12" t="s">
        <v>1008</v>
      </c>
      <c r="F697" s="17" t="s">
        <v>281</v>
      </c>
      <c r="G697" s="34">
        <v>1</v>
      </c>
      <c r="H697" s="268">
        <f>VLOOKUP('2-  COMPOSIÇÕES '!E697,'3 - SERV. TABELAS OFICIAIS'!$D$4:$G$134,4,FALSE)</f>
        <v>0</v>
      </c>
      <c r="I697" s="15">
        <f t="shared" ref="I697:I700" si="215">TRUNC(H697*(1+$I$2/100),2)</f>
        <v>0</v>
      </c>
      <c r="J697" s="16">
        <f t="shared" ref="J697:J700" si="216">TRUNC(G697*I697,2)</f>
        <v>0</v>
      </c>
    </row>
    <row r="698" spans="1:10" ht="14.25">
      <c r="A698" s="147"/>
      <c r="B698" s="85" t="s">
        <v>934</v>
      </c>
      <c r="C698" s="96" t="str">
        <f>VLOOKUP('2-  COMPOSIÇÕES '!E698,'3 - SERV. TABELAS OFICIAIS'!$D$4:$G$134,2,FALSE)</f>
        <v>ESCAVAÇÃO MECANIZADA DE ÁREA EM SOLO NÃO ROCHOSO</v>
      </c>
      <c r="D698" s="18" t="s">
        <v>62</v>
      </c>
      <c r="E698" s="12" t="s">
        <v>1009</v>
      </c>
      <c r="F698" s="17" t="s">
        <v>281</v>
      </c>
      <c r="G698" s="13">
        <v>1.96</v>
      </c>
      <c r="H698" s="268">
        <f>VLOOKUP('2-  COMPOSIÇÕES '!E698,'3 - SERV. TABELAS OFICIAIS'!$D$4:$G$134,4,FALSE)</f>
        <v>0</v>
      </c>
      <c r="I698" s="15">
        <f t="shared" si="215"/>
        <v>0</v>
      </c>
      <c r="J698" s="16">
        <f t="shared" si="216"/>
        <v>0</v>
      </c>
    </row>
    <row r="699" spans="1:10" ht="14.25">
      <c r="A699" s="147"/>
      <c r="B699" s="85" t="s">
        <v>935</v>
      </c>
      <c r="C699" s="96" t="str">
        <f>VLOOKUP('2-  COMPOSIÇÕES '!E699,'3 - SERV. TABELAS OFICIAIS'!$D$4:$G$134,2,FALSE)</f>
        <v>ESCAVAÇÃO EM QUALQUER TERRENO, EXCETO ROCHA, PROF. DE 1,25 A 3,00 M (C)</v>
      </c>
      <c r="D699" s="18" t="s">
        <v>62</v>
      </c>
      <c r="E699" s="12" t="s">
        <v>1129</v>
      </c>
      <c r="F699" s="17" t="s">
        <v>281</v>
      </c>
      <c r="G699" s="13">
        <v>2.5499999999999998</v>
      </c>
      <c r="H699" s="268">
        <f>VLOOKUP('2-  COMPOSIÇÕES '!E699,'3 - SERV. TABELAS OFICIAIS'!$D$4:$G$134,4,FALSE)</f>
        <v>0</v>
      </c>
      <c r="I699" s="15">
        <f t="shared" si="215"/>
        <v>0</v>
      </c>
      <c r="J699" s="16">
        <f t="shared" si="216"/>
        <v>0</v>
      </c>
    </row>
    <row r="700" spans="1:10" ht="14.25">
      <c r="A700" s="147"/>
      <c r="B700" s="85" t="s">
        <v>936</v>
      </c>
      <c r="C700" s="96" t="str">
        <f>VLOOKUP('2-  COMPOSIÇÕES '!E700,'3 - SERV. TABELAS OFICIAIS'!$D$4:$G$134,2,FALSE)</f>
        <v>CARGA E DESCARGA - SOLO (C)</v>
      </c>
      <c r="D700" s="18" t="s">
        <v>62</v>
      </c>
      <c r="E700" s="12" t="s">
        <v>1131</v>
      </c>
      <c r="F700" s="17" t="s">
        <v>281</v>
      </c>
      <c r="G700" s="13">
        <v>1.96</v>
      </c>
      <c r="H700" s="268">
        <f>VLOOKUP('2-  COMPOSIÇÕES '!E700,'3 - SERV. TABELAS OFICIAIS'!$D$4:$G$134,4,FALSE)</f>
        <v>0</v>
      </c>
      <c r="I700" s="15">
        <f t="shared" si="215"/>
        <v>0</v>
      </c>
      <c r="J700" s="16">
        <f t="shared" si="216"/>
        <v>0</v>
      </c>
    </row>
    <row r="701" spans="1:10" ht="14.25">
      <c r="A701" s="147"/>
      <c r="B701" s="85" t="s">
        <v>937</v>
      </c>
      <c r="C701" s="96" t="str">
        <f>VLOOKUP('2-  COMPOSIÇÕES '!E701,'3 - SERV. TABELAS OFICIAIS'!$D$4:$G$134,2,FALSE)</f>
        <v>TRANSPORTE DE MATERIAL ESCAVADO - SOLO (C) - (DMT 15 KM)</v>
      </c>
      <c r="D701" s="18" t="s">
        <v>62</v>
      </c>
      <c r="E701" s="12" t="s">
        <v>1133</v>
      </c>
      <c r="F701" s="17" t="s">
        <v>289</v>
      </c>
      <c r="G701" s="13">
        <f>((G698+G699)*1.25)*15</f>
        <v>84.562499999999986</v>
      </c>
      <c r="H701" s="268">
        <f>VLOOKUP('2-  COMPOSIÇÕES '!E701,'3 - SERV. TABELAS OFICIAIS'!$D$4:$G$134,4,FALSE)</f>
        <v>0</v>
      </c>
      <c r="I701" s="15">
        <f>TRUNC(H701*(1+$I$2/100),2)</f>
        <v>0</v>
      </c>
      <c r="J701" s="16">
        <f>TRUNC(G701*I701,2)</f>
        <v>0</v>
      </c>
    </row>
    <row r="702" spans="1:10">
      <c r="A702" s="147"/>
      <c r="B702" s="85" t="s">
        <v>938</v>
      </c>
      <c r="C702" s="96" t="str">
        <f>VLOOKUP('2-  COMPOSIÇÕES '!E702,'3 - SERV. TABELAS OFICIAIS'!$D$4:$G$134,2,FALSE)</f>
        <v>ASSENTAM. P/ REDES DE ÁGUA, TUBOS E PEÇAS, DN 300 MM, EM FºFº (C)</v>
      </c>
      <c r="D702" s="18" t="s">
        <v>62</v>
      </c>
      <c r="E702" s="84" t="s">
        <v>1109</v>
      </c>
      <c r="F702" s="12" t="s">
        <v>12</v>
      </c>
      <c r="G702" s="13">
        <v>4</v>
      </c>
      <c r="H702" s="268">
        <f>VLOOKUP('2-  COMPOSIÇÕES '!E702,'3 - SERV. TABELAS OFICIAIS'!$D$4:$G$134,4,FALSE)</f>
        <v>0</v>
      </c>
      <c r="I702" s="15">
        <f t="shared" ref="I702" si="217">TRUNC(H702*(1+$I$2/100),2)</f>
        <v>0</v>
      </c>
      <c r="J702" s="16">
        <f t="shared" ref="J702:J709" si="218">TRUNC(G702*I702,2)</f>
        <v>0</v>
      </c>
    </row>
    <row r="703" spans="1:10" ht="14.25">
      <c r="A703" s="147"/>
      <c r="B703" s="85" t="s">
        <v>939</v>
      </c>
      <c r="C703" s="96" t="str">
        <f>VLOOKUP('2-  COMPOSIÇÕES '!E703,'3 - SERV. TABELAS OFICIAIS'!$D$4:$G$134,2,FALSE)</f>
        <v>PREPARO DE CAIXA (C)</v>
      </c>
      <c r="D703" s="18" t="s">
        <v>62</v>
      </c>
      <c r="E703" s="18" t="s">
        <v>1104</v>
      </c>
      <c r="F703" s="18" t="s">
        <v>290</v>
      </c>
      <c r="G703" s="13">
        <f>(G702*1.5)+2.25</f>
        <v>8.25</v>
      </c>
      <c r="H703" s="268">
        <f>VLOOKUP('2-  COMPOSIÇÕES '!E703,'3 - SERV. TABELAS OFICIAIS'!$D$4:$G$134,4,FALSE)</f>
        <v>0</v>
      </c>
      <c r="I703" s="15">
        <f t="shared" ref="I703:I709" si="219">TRUNC(H703*(1+$I$2/100),2)</f>
        <v>0</v>
      </c>
      <c r="J703" s="16">
        <f t="shared" si="218"/>
        <v>0</v>
      </c>
    </row>
    <row r="704" spans="1:10" ht="25.5">
      <c r="A704" s="147"/>
      <c r="B704" s="85" t="s">
        <v>940</v>
      </c>
      <c r="C704" s="96" t="str">
        <f>VLOOKUP('2-  COMPOSIÇÕES '!E704,'3 - SERV. TABELAS OFICIAIS'!$D$4:$G$134,2,FALSE)</f>
        <v>ATERRO DE VALAS, POÇOS E CAVAS COMPACTADO MECANICAMENTE, COM CONTROLE DO G.C. &gt;= 95% DO E.N.C. (C)</v>
      </c>
      <c r="D704" s="18" t="s">
        <v>62</v>
      </c>
      <c r="E704" s="18" t="s">
        <v>1125</v>
      </c>
      <c r="F704" s="18" t="s">
        <v>281</v>
      </c>
      <c r="G704" s="13">
        <f>(1.5*4*1.5)-(0.3^2)*4*PI()/4</f>
        <v>8.7172566611769184</v>
      </c>
      <c r="H704" s="268">
        <f>VLOOKUP('2-  COMPOSIÇÕES '!E704,'3 - SERV. TABELAS OFICIAIS'!$D$4:$G$134,4,FALSE)</f>
        <v>0</v>
      </c>
      <c r="I704" s="15">
        <f t="shared" si="219"/>
        <v>0</v>
      </c>
      <c r="J704" s="16">
        <f t="shared" si="218"/>
        <v>0</v>
      </c>
    </row>
    <row r="705" spans="1:10" ht="14.25">
      <c r="A705" s="147"/>
      <c r="B705" s="85" t="s">
        <v>941</v>
      </c>
      <c r="C705" s="96" t="str">
        <f>VLOOKUP('2-  COMPOSIÇÕES '!E705,'3 - SERV. TABELAS OFICIAIS'!$D$4:$G$134,2,FALSE)</f>
        <v>REGULARIZAÇÃO MECANIZADA DE SUPERFÍCIE (C)</v>
      </c>
      <c r="D705" s="18" t="s">
        <v>62</v>
      </c>
      <c r="E705" s="18" t="s">
        <v>1105</v>
      </c>
      <c r="F705" s="18" t="s">
        <v>290</v>
      </c>
      <c r="G705" s="13">
        <f>G703</f>
        <v>8.25</v>
      </c>
      <c r="H705" s="268">
        <f>VLOOKUP('2-  COMPOSIÇÕES '!E705,'3 - SERV. TABELAS OFICIAIS'!$D$4:$G$134,4,FALSE)</f>
        <v>0</v>
      </c>
      <c r="I705" s="15">
        <f t="shared" si="219"/>
        <v>0</v>
      </c>
      <c r="J705" s="16">
        <f t="shared" si="218"/>
        <v>0</v>
      </c>
    </row>
    <row r="706" spans="1:10" ht="25.5">
      <c r="A706" s="147"/>
      <c r="B706" s="85" t="s">
        <v>942</v>
      </c>
      <c r="C706" s="96" t="str">
        <f>VLOOKUP('2-  COMPOSIÇÕES '!E706,'3 - SERV. TABELAS OFICIAIS'!$D$4:$G$134,2,FALSE)</f>
        <v>RECOMPOSIÇÃO DE BASE E OU SUB-BASE PARA FECHAMENTO DE VALAS DE SOLO BRITA (50/50) - INCLUSO RETIRADA E COLOCAÇÃO DO MATERIAL</v>
      </c>
      <c r="D706" s="18" t="s">
        <v>228</v>
      </c>
      <c r="E706" s="18">
        <v>101842</v>
      </c>
      <c r="F706" s="18" t="s">
        <v>281</v>
      </c>
      <c r="G706" s="13">
        <f>1.2*4</f>
        <v>4.8</v>
      </c>
      <c r="H706" s="268">
        <f>VLOOKUP('2-  COMPOSIÇÕES '!E706,'3 - SERV. TABELAS OFICIAIS'!$D$4:$G$134,4,FALSE)</f>
        <v>0</v>
      </c>
      <c r="I706" s="15">
        <f t="shared" si="219"/>
        <v>0</v>
      </c>
      <c r="J706" s="16">
        <f t="shared" si="218"/>
        <v>0</v>
      </c>
    </row>
    <row r="707" spans="1:10" ht="25.5">
      <c r="A707" s="147"/>
      <c r="B707" s="85" t="s">
        <v>943</v>
      </c>
      <c r="C707" s="96" t="str">
        <f>VLOOKUP('2-  COMPOSIÇÕES '!E707,'3 - SERV. TABELAS OFICIAIS'!$D$4:$G$134,2,FALSE)</f>
        <v>POÇO DE INSPEÇÃO D=0,60 M EM TUBO DE CONCRETO C/PBJE - PROF. ATÉ 1,60 M - COM TAMPÃO DE FERRO FUNDIDO DE 600 MM (CONFORME PADRÃO SEMAE)</v>
      </c>
      <c r="D707" s="18" t="s">
        <v>62</v>
      </c>
      <c r="E707" s="12" t="s">
        <v>1010</v>
      </c>
      <c r="F707" s="17" t="s">
        <v>10</v>
      </c>
      <c r="G707" s="13">
        <v>1</v>
      </c>
      <c r="H707" s="268">
        <f>VLOOKUP('2-  COMPOSIÇÕES '!E707,'3 - SERV. TABELAS OFICIAIS'!$D$4:$G$134,4,FALSE)</f>
        <v>0</v>
      </c>
      <c r="I707" s="15">
        <f t="shared" si="219"/>
        <v>0</v>
      </c>
      <c r="J707" s="16">
        <f t="shared" si="218"/>
        <v>0</v>
      </c>
    </row>
    <row r="708" spans="1:10" ht="14.25">
      <c r="A708" s="147"/>
      <c r="B708" s="85" t="s">
        <v>944</v>
      </c>
      <c r="C708" s="96" t="str">
        <f>VLOOKUP('2-  COMPOSIÇÕES '!E708,'3 - SERV. TABELAS OFICIAIS'!$D$4:$G$134,2,FALSE)</f>
        <v>IMPRIMAÇÃO LIGANTE (C)</v>
      </c>
      <c r="D708" s="18" t="s">
        <v>62</v>
      </c>
      <c r="E708" s="18" t="s">
        <v>1101</v>
      </c>
      <c r="F708" s="18" t="s">
        <v>290</v>
      </c>
      <c r="G708" s="18">
        <v>2.25</v>
      </c>
      <c r="H708" s="268">
        <f>VLOOKUP('2-  COMPOSIÇÕES '!E708,'3 - SERV. TABELAS OFICIAIS'!$D$4:$G$134,4,FALSE)</f>
        <v>0</v>
      </c>
      <c r="I708" s="15">
        <f t="shared" si="219"/>
        <v>0</v>
      </c>
      <c r="J708" s="16">
        <f t="shared" si="218"/>
        <v>0</v>
      </c>
    </row>
    <row r="709" spans="1:10" ht="14.25">
      <c r="A709" s="147"/>
      <c r="B709" s="85" t="s">
        <v>945</v>
      </c>
      <c r="C709" s="96" t="str">
        <f>VLOOKUP('2-  COMPOSIÇÕES '!E709,'3 - SERV. TABELAS OFICIAIS'!$D$4:$G$134,2,FALSE)</f>
        <v>CAPA DE CONCRETO ASFÁLTICO (C)</v>
      </c>
      <c r="D709" s="18" t="s">
        <v>62</v>
      </c>
      <c r="E709" s="18" t="s">
        <v>1137</v>
      </c>
      <c r="F709" s="18" t="s">
        <v>281</v>
      </c>
      <c r="G709" s="18">
        <f>2.25*0.04</f>
        <v>0.09</v>
      </c>
      <c r="H709" s="268">
        <f>VLOOKUP('2-  COMPOSIÇÕES '!E709,'3 - SERV. TABELAS OFICIAIS'!$D$4:$G$134,4,FALSE)</f>
        <v>0</v>
      </c>
      <c r="I709" s="15">
        <f t="shared" si="219"/>
        <v>0</v>
      </c>
      <c r="J709" s="16">
        <f t="shared" si="218"/>
        <v>0</v>
      </c>
    </row>
    <row r="710" spans="1:10">
      <c r="A710" s="149" t="s">
        <v>1061</v>
      </c>
      <c r="B710" s="310"/>
      <c r="C710" s="311"/>
      <c r="D710" s="311"/>
      <c r="E710" s="311"/>
      <c r="F710" s="311"/>
      <c r="G710" s="311"/>
      <c r="H710" s="311"/>
      <c r="I710" s="36" t="str">
        <f>CONCATENATE("SUBTOTAL ",B696)</f>
        <v>SUBTOTAL 19.1.1</v>
      </c>
      <c r="J710" s="43">
        <f>SUM(J697:J709)</f>
        <v>0</v>
      </c>
    </row>
    <row r="711" spans="1:10">
      <c r="A711" s="148"/>
      <c r="B711" s="41" t="s">
        <v>198</v>
      </c>
      <c r="C711" s="326" t="s">
        <v>73</v>
      </c>
      <c r="D711" s="327"/>
      <c r="E711" s="327"/>
      <c r="F711" s="327"/>
      <c r="G711" s="327"/>
      <c r="H711" s="328"/>
      <c r="I711" s="38"/>
      <c r="J711" s="44"/>
    </row>
    <row r="712" spans="1:10" ht="25.5">
      <c r="A712" s="147"/>
      <c r="B712" s="85" t="s">
        <v>946</v>
      </c>
      <c r="C712" s="96" t="str">
        <f>VLOOKUP('2-  COMPOSIÇÕES '!E712,'3 - SERV. TABELAS OFICIAIS'!$D$4:$G$134,2,FALSE)</f>
        <v>VÁLVULA GAVETA C/BOLSAS JGS FERRO FUNDIDO DN=300 MM (136,00 KG), ACION. CABEÇOTE, CUNHA DE BORRACHA, PINTURA EPÓXI EM PÓ NBR 14968 ÁGUA</v>
      </c>
      <c r="D712" s="18" t="s">
        <v>62</v>
      </c>
      <c r="E712" s="12" t="s">
        <v>253</v>
      </c>
      <c r="F712" s="12" t="s">
        <v>10</v>
      </c>
      <c r="G712" s="13">
        <v>1</v>
      </c>
      <c r="H712" s="268">
        <f>VLOOKUP('2-  COMPOSIÇÕES '!E712,'3 - SERV. TABELAS OFICIAIS'!$D$4:$G$134,4,FALSE)</f>
        <v>0</v>
      </c>
      <c r="I712" s="15">
        <f t="shared" ref="I712:I715" si="220">TRUNC(H712*(1+$I$3/100),2)</f>
        <v>0</v>
      </c>
      <c r="J712" s="16">
        <f t="shared" ref="J712:J715" si="221">TRUNC(G712*I712,2)</f>
        <v>0</v>
      </c>
    </row>
    <row r="713" spans="1:10" ht="25.5">
      <c r="A713" s="147"/>
      <c r="B713" s="85" t="s">
        <v>947</v>
      </c>
      <c r="C713" s="96" t="str">
        <f>VLOOKUP('2-  COMPOSIÇÕES '!E713,'3 - SERV. TABELAS OFICIAIS'!$D$4:$G$134,2,FALSE)</f>
        <v>TUBO C/FLANGE PN10 E BOLSA JE FERRO FUNDIDO DN=300 MM L=1.000 MM * (93,70 KG) PINTURA BETUMINOSA, ACESSÓRIOS NÃO INCLUSOS NBR 7685 ÁGUA</v>
      </c>
      <c r="D713" s="18" t="s">
        <v>62</v>
      </c>
      <c r="E713" s="84" t="s">
        <v>285</v>
      </c>
      <c r="F713" s="12" t="s">
        <v>12</v>
      </c>
      <c r="G713" s="13">
        <v>4</v>
      </c>
      <c r="H713" s="268">
        <f>VLOOKUP('2-  COMPOSIÇÕES '!E713,'3 - SERV. TABELAS OFICIAIS'!$D$4:$G$134,4,FALSE)</f>
        <v>0</v>
      </c>
      <c r="I713" s="15">
        <f t="shared" si="220"/>
        <v>0</v>
      </c>
      <c r="J713" s="16">
        <f t="shared" si="221"/>
        <v>0</v>
      </c>
    </row>
    <row r="714" spans="1:10" ht="25.5">
      <c r="A714" s="147"/>
      <c r="B714" s="85" t="s">
        <v>948</v>
      </c>
      <c r="C714" s="96" t="str">
        <f>VLOOKUP('2-  COMPOSIÇÕES '!E714,'3 - SERV. TABELAS OFICIAIS'!$D$4:$G$134,2,FALSE)</f>
        <v>JUNTA GIBAULT FERRO FUNDIDO DN=300 MM * (34,00 KG) PINTURA BETUMINOSA - ACESSÓRIOS INCLUSOS NBR 7675 ÁGUA</v>
      </c>
      <c r="D714" s="18" t="s">
        <v>62</v>
      </c>
      <c r="E714" s="84" t="s">
        <v>348</v>
      </c>
      <c r="F714" s="12" t="s">
        <v>10</v>
      </c>
      <c r="G714" s="13">
        <f>G712*2</f>
        <v>2</v>
      </c>
      <c r="H714" s="268">
        <f>VLOOKUP('2-  COMPOSIÇÕES '!E714,'3 - SERV. TABELAS OFICIAIS'!$D$4:$G$134,4,FALSE)</f>
        <v>0</v>
      </c>
      <c r="I714" s="15">
        <f t="shared" si="220"/>
        <v>0</v>
      </c>
      <c r="J714" s="16">
        <f t="shared" si="221"/>
        <v>0</v>
      </c>
    </row>
    <row r="715" spans="1:10">
      <c r="A715" s="147"/>
      <c r="B715" s="85" t="s">
        <v>949</v>
      </c>
      <c r="C715" s="96" t="str">
        <f>VLOOKUP('2-  COMPOSIÇÕES '!E715,'3 - SERV. TABELAS OFICIAIS'!$D$4:$G$134,2,FALSE)</f>
        <v>GUIA RETA DE CONCRETO 15 X 30 X 100 CM PADRÃO PMSP</v>
      </c>
      <c r="D715" s="18" t="s">
        <v>62</v>
      </c>
      <c r="E715" s="12" t="s">
        <v>239</v>
      </c>
      <c r="F715" s="12" t="s">
        <v>12</v>
      </c>
      <c r="G715" s="13">
        <v>1</v>
      </c>
      <c r="H715" s="268">
        <f>VLOOKUP('2-  COMPOSIÇÕES '!E715,'3 - SERV. TABELAS OFICIAIS'!$D$4:$G$134,4,FALSE)</f>
        <v>0</v>
      </c>
      <c r="I715" s="14">
        <f t="shared" si="220"/>
        <v>0</v>
      </c>
      <c r="J715" s="16">
        <f t="shared" si="221"/>
        <v>0</v>
      </c>
    </row>
    <row r="716" spans="1:10">
      <c r="A716" s="149" t="s">
        <v>1061</v>
      </c>
      <c r="B716" s="310"/>
      <c r="C716" s="311"/>
      <c r="D716" s="311"/>
      <c r="E716" s="311"/>
      <c r="F716" s="311"/>
      <c r="G716" s="311"/>
      <c r="H716" s="311"/>
      <c r="I716" s="36" t="str">
        <f>CONCATENATE("SUBTOTAL ",B711)</f>
        <v>SUBTOTAL 19.1.2</v>
      </c>
      <c r="J716" s="43">
        <f>SUM(J712:J715)</f>
        <v>0</v>
      </c>
    </row>
    <row r="717" spans="1:10">
      <c r="A717" s="148"/>
      <c r="B717" s="41" t="s">
        <v>199</v>
      </c>
      <c r="C717" s="326" t="s">
        <v>72</v>
      </c>
      <c r="D717" s="327"/>
      <c r="E717" s="327"/>
      <c r="F717" s="327"/>
      <c r="G717" s="327"/>
      <c r="H717" s="328"/>
      <c r="I717" s="38"/>
      <c r="J717" s="44"/>
    </row>
    <row r="718" spans="1:10" ht="14.25">
      <c r="A718" s="147"/>
      <c r="B718" s="85" t="s">
        <v>950</v>
      </c>
      <c r="C718" s="96" t="str">
        <f>VLOOKUP('2-  COMPOSIÇÕES '!E718,'3 - SERV. TABELAS OFICIAIS'!$D$4:$G$134,2,FALSE)</f>
        <v>PESQUISA DE INTERFERÊNCIA</v>
      </c>
      <c r="D718" s="18" t="s">
        <v>62</v>
      </c>
      <c r="E718" s="12" t="s">
        <v>1008</v>
      </c>
      <c r="F718" s="12" t="s">
        <v>281</v>
      </c>
      <c r="G718" s="13">
        <v>1</v>
      </c>
      <c r="H718" s="268">
        <f>VLOOKUP('2-  COMPOSIÇÕES '!E718,'3 - SERV. TABELAS OFICIAIS'!$D$4:$G$134,4,FALSE)</f>
        <v>0</v>
      </c>
      <c r="I718" s="14">
        <f t="shared" ref="I718:I721" si="222">TRUNC(H718*(1+$I$2/100),2)</f>
        <v>0</v>
      </c>
      <c r="J718" s="16">
        <f t="shared" ref="J718:J721" si="223">TRUNC(G718*I718,2)</f>
        <v>0</v>
      </c>
    </row>
    <row r="719" spans="1:10" ht="14.25">
      <c r="A719" s="147"/>
      <c r="B719" s="85" t="s">
        <v>951</v>
      </c>
      <c r="C719" s="96" t="str">
        <f>VLOOKUP('2-  COMPOSIÇÕES '!E719,'3 - SERV. TABELAS OFICIAIS'!$D$4:$G$134,2,FALSE)</f>
        <v>ESCAVAÇÃO MECANIZADA DE ÁREA EM SOLO NÃO ROCHOSO</v>
      </c>
      <c r="D719" s="18" t="s">
        <v>62</v>
      </c>
      <c r="E719" s="12" t="s">
        <v>1009</v>
      </c>
      <c r="F719" s="12" t="s">
        <v>281</v>
      </c>
      <c r="G719" s="13">
        <v>1.96</v>
      </c>
      <c r="H719" s="268">
        <f>VLOOKUP('2-  COMPOSIÇÕES '!E719,'3 - SERV. TABELAS OFICIAIS'!$D$4:$G$134,4,FALSE)</f>
        <v>0</v>
      </c>
      <c r="I719" s="14">
        <f t="shared" si="222"/>
        <v>0</v>
      </c>
      <c r="J719" s="16">
        <f t="shared" si="223"/>
        <v>0</v>
      </c>
    </row>
    <row r="720" spans="1:10" ht="14.25">
      <c r="A720" s="147"/>
      <c r="B720" s="85" t="s">
        <v>952</v>
      </c>
      <c r="C720" s="96" t="str">
        <f>VLOOKUP('2-  COMPOSIÇÕES '!E720,'3 - SERV. TABELAS OFICIAIS'!$D$4:$G$134,2,FALSE)</f>
        <v>ESCAVAÇÃO EM QUALQUER TERRENO, EXCETO ROCHA, PROF. DE 1,25 A 3,00 M (C)</v>
      </c>
      <c r="D720" s="18" t="s">
        <v>62</v>
      </c>
      <c r="E720" s="12" t="s">
        <v>1129</v>
      </c>
      <c r="F720" s="12" t="s">
        <v>281</v>
      </c>
      <c r="G720" s="13">
        <v>2.5499999999999998</v>
      </c>
      <c r="H720" s="268">
        <f>VLOOKUP('2-  COMPOSIÇÕES '!E720,'3 - SERV. TABELAS OFICIAIS'!$D$4:$G$134,4,FALSE)</f>
        <v>0</v>
      </c>
      <c r="I720" s="14">
        <f t="shared" si="222"/>
        <v>0</v>
      </c>
      <c r="J720" s="16">
        <f t="shared" si="223"/>
        <v>0</v>
      </c>
    </row>
    <row r="721" spans="1:10" ht="14.25">
      <c r="A721" s="147"/>
      <c r="B721" s="85" t="s">
        <v>953</v>
      </c>
      <c r="C721" s="96" t="str">
        <f>VLOOKUP('2-  COMPOSIÇÕES '!E721,'3 - SERV. TABELAS OFICIAIS'!$D$4:$G$134,2,FALSE)</f>
        <v>CARGA E DESCARGA - SOLO (C)</v>
      </c>
      <c r="D721" s="18" t="s">
        <v>62</v>
      </c>
      <c r="E721" s="12" t="s">
        <v>1131</v>
      </c>
      <c r="F721" s="12" t="s">
        <v>281</v>
      </c>
      <c r="G721" s="13">
        <v>1.96</v>
      </c>
      <c r="H721" s="268">
        <f>VLOOKUP('2-  COMPOSIÇÕES '!E721,'3 - SERV. TABELAS OFICIAIS'!$D$4:$G$134,4,FALSE)</f>
        <v>0</v>
      </c>
      <c r="I721" s="14">
        <f t="shared" si="222"/>
        <v>0</v>
      </c>
      <c r="J721" s="16">
        <f t="shared" si="223"/>
        <v>0</v>
      </c>
    </row>
    <row r="722" spans="1:10" ht="14.25">
      <c r="A722" s="147"/>
      <c r="B722" s="85" t="s">
        <v>954</v>
      </c>
      <c r="C722" s="96" t="str">
        <f>VLOOKUP('2-  COMPOSIÇÕES '!E722,'3 - SERV. TABELAS OFICIAIS'!$D$4:$G$134,2,FALSE)</f>
        <v>TRANSPORTE DE MATERIAL ESCAVADO - SOLO (C) - (DMT 15 KM)</v>
      </c>
      <c r="D722" s="18" t="s">
        <v>62</v>
      </c>
      <c r="E722" s="12" t="s">
        <v>1133</v>
      </c>
      <c r="F722" s="12" t="s">
        <v>289</v>
      </c>
      <c r="G722" s="13">
        <f>((G719+G720)*1.25)*15</f>
        <v>84.562499999999986</v>
      </c>
      <c r="H722" s="268">
        <f>VLOOKUP('2-  COMPOSIÇÕES '!E722,'3 - SERV. TABELAS OFICIAIS'!$D$4:$G$134,4,FALSE)</f>
        <v>0</v>
      </c>
      <c r="I722" s="14">
        <f>TRUNC(H722*(1+$I$2/100),2)</f>
        <v>0</v>
      </c>
      <c r="J722" s="16">
        <f>TRUNC(G722*I722,2)</f>
        <v>0</v>
      </c>
    </row>
    <row r="723" spans="1:10">
      <c r="A723" s="147"/>
      <c r="B723" s="85" t="s">
        <v>955</v>
      </c>
      <c r="C723" s="96" t="str">
        <f>VLOOKUP('2-  COMPOSIÇÕES '!E723,'3 - SERV. TABELAS OFICIAIS'!$D$4:$G$134,2,FALSE)</f>
        <v>ASSENTAM. P/ REDES DE ÁGUA, TUBOS E PEÇAS, DN 300 MM, EM FºFº (C)</v>
      </c>
      <c r="D723" s="18" t="s">
        <v>62</v>
      </c>
      <c r="E723" s="12" t="s">
        <v>1109</v>
      </c>
      <c r="F723" s="12" t="s">
        <v>12</v>
      </c>
      <c r="G723" s="13">
        <v>4</v>
      </c>
      <c r="H723" s="268">
        <f>VLOOKUP('2-  COMPOSIÇÕES '!E723,'3 - SERV. TABELAS OFICIAIS'!$D$4:$G$134,4,FALSE)</f>
        <v>0</v>
      </c>
      <c r="I723" s="14">
        <f t="shared" ref="I723:I727" si="224">TRUNC(H723*(1+$I$2/100),2)</f>
        <v>0</v>
      </c>
      <c r="J723" s="16">
        <f t="shared" ref="J723:J727" si="225">TRUNC(G723*I723,2)</f>
        <v>0</v>
      </c>
    </row>
    <row r="724" spans="1:10" ht="14.25">
      <c r="A724" s="147"/>
      <c r="B724" s="85" t="s">
        <v>956</v>
      </c>
      <c r="C724" s="96" t="str">
        <f>VLOOKUP('2-  COMPOSIÇÕES '!E724,'3 - SERV. TABELAS OFICIAIS'!$D$4:$G$134,2,FALSE)</f>
        <v>PREPARO DE CAIXA (C)</v>
      </c>
      <c r="D724" s="18" t="s">
        <v>62</v>
      </c>
      <c r="E724" s="12" t="s">
        <v>1104</v>
      </c>
      <c r="F724" s="12" t="s">
        <v>290</v>
      </c>
      <c r="G724" s="13">
        <f>(G723*1.5)+2.25</f>
        <v>8.25</v>
      </c>
      <c r="H724" s="268">
        <f>VLOOKUP('2-  COMPOSIÇÕES '!E724,'3 - SERV. TABELAS OFICIAIS'!$D$4:$G$134,4,FALSE)</f>
        <v>0</v>
      </c>
      <c r="I724" s="14">
        <f t="shared" si="224"/>
        <v>0</v>
      </c>
      <c r="J724" s="16">
        <f t="shared" si="225"/>
        <v>0</v>
      </c>
    </row>
    <row r="725" spans="1:10" ht="25.5">
      <c r="A725" s="147"/>
      <c r="B725" s="85" t="s">
        <v>957</v>
      </c>
      <c r="C725" s="96" t="str">
        <f>VLOOKUP('2-  COMPOSIÇÕES '!E725,'3 - SERV. TABELAS OFICIAIS'!$D$4:$G$134,2,FALSE)</f>
        <v>ATERRO DE VALAS, POÇOS E CAVAS COMPACTADO MECANICAMENTE, COM CONTROLE DO G.C. &gt;= 95% DO E.N.C. (C)</v>
      </c>
      <c r="D725" s="18" t="s">
        <v>62</v>
      </c>
      <c r="E725" s="12" t="s">
        <v>1125</v>
      </c>
      <c r="F725" s="12" t="s">
        <v>281</v>
      </c>
      <c r="G725" s="13">
        <f>(1.5*4*1.5)-(0.3^2)*4*PI()/4</f>
        <v>8.7172566611769184</v>
      </c>
      <c r="H725" s="268">
        <f>VLOOKUP('2-  COMPOSIÇÕES '!E725,'3 - SERV. TABELAS OFICIAIS'!$D$4:$G$134,4,FALSE)</f>
        <v>0</v>
      </c>
      <c r="I725" s="14">
        <f t="shared" si="224"/>
        <v>0</v>
      </c>
      <c r="J725" s="16">
        <f t="shared" si="225"/>
        <v>0</v>
      </c>
    </row>
    <row r="726" spans="1:10" ht="14.25">
      <c r="A726" s="147"/>
      <c r="B726" s="85" t="s">
        <v>958</v>
      </c>
      <c r="C726" s="96" t="str">
        <f>VLOOKUP('2-  COMPOSIÇÕES '!E726,'3 - SERV. TABELAS OFICIAIS'!$D$4:$G$134,2,FALSE)</f>
        <v>REGULARIZAÇÃO MECANIZADA DE SUPERFÍCIE (C)</v>
      </c>
      <c r="D726" s="18" t="s">
        <v>62</v>
      </c>
      <c r="E726" s="12" t="s">
        <v>1105</v>
      </c>
      <c r="F726" s="12" t="s">
        <v>290</v>
      </c>
      <c r="G726" s="13">
        <f>G724</f>
        <v>8.25</v>
      </c>
      <c r="H726" s="268">
        <f>VLOOKUP('2-  COMPOSIÇÕES '!E726,'3 - SERV. TABELAS OFICIAIS'!$D$4:$G$134,4,FALSE)</f>
        <v>0</v>
      </c>
      <c r="I726" s="14">
        <f t="shared" si="224"/>
        <v>0</v>
      </c>
      <c r="J726" s="16">
        <f t="shared" si="225"/>
        <v>0</v>
      </c>
    </row>
    <row r="727" spans="1:10" ht="25.5">
      <c r="A727" s="147"/>
      <c r="B727" s="85" t="s">
        <v>959</v>
      </c>
      <c r="C727" s="96" t="str">
        <f>VLOOKUP('2-  COMPOSIÇÕES '!E727,'3 - SERV. TABELAS OFICIAIS'!$D$4:$G$134,2,FALSE)</f>
        <v>POÇO DE INSPEÇÃO D=0,60 M EM TUBO DE CONCRETO C/PBJE - PROF. ATÉ 1,60 M - COM TAMPÃO DE FERRO FUNDIDO DE 600 MM (CONFORME PADRÃO SEMAE)</v>
      </c>
      <c r="D727" s="18" t="s">
        <v>62</v>
      </c>
      <c r="E727" s="12" t="s">
        <v>1010</v>
      </c>
      <c r="F727" s="12" t="s">
        <v>10</v>
      </c>
      <c r="G727" s="13">
        <v>1</v>
      </c>
      <c r="H727" s="268">
        <f>VLOOKUP('2-  COMPOSIÇÕES '!E727,'3 - SERV. TABELAS OFICIAIS'!$D$4:$G$134,4,FALSE)</f>
        <v>0</v>
      </c>
      <c r="I727" s="14">
        <f t="shared" si="224"/>
        <v>0</v>
      </c>
      <c r="J727" s="16">
        <f t="shared" si="225"/>
        <v>0</v>
      </c>
    </row>
    <row r="728" spans="1:10">
      <c r="A728" s="149" t="s">
        <v>1061</v>
      </c>
      <c r="B728" s="310"/>
      <c r="C728" s="311"/>
      <c r="D728" s="311"/>
      <c r="E728" s="311"/>
      <c r="F728" s="311"/>
      <c r="G728" s="311"/>
      <c r="H728" s="311"/>
      <c r="I728" s="36" t="str">
        <f>CONCATENATE("SUBTOTAL ",B717)</f>
        <v>SUBTOTAL 19.2.1</v>
      </c>
      <c r="J728" s="43">
        <f>SUM(J718:J727)</f>
        <v>0</v>
      </c>
    </row>
    <row r="729" spans="1:10">
      <c r="A729" s="148"/>
      <c r="B729" s="41" t="s">
        <v>200</v>
      </c>
      <c r="C729" s="326" t="s">
        <v>74</v>
      </c>
      <c r="D729" s="327"/>
      <c r="E729" s="327"/>
      <c r="F729" s="327"/>
      <c r="G729" s="327"/>
      <c r="H729" s="328"/>
      <c r="I729" s="38"/>
      <c r="J729" s="44"/>
    </row>
    <row r="730" spans="1:10" ht="25.5">
      <c r="A730" s="147"/>
      <c r="B730" s="85" t="s">
        <v>960</v>
      </c>
      <c r="C730" s="96" t="str">
        <f>VLOOKUP('2-  COMPOSIÇÕES '!E730,'3 - SERV. TABELAS OFICIAIS'!$D$4:$G$134,2,FALSE)</f>
        <v>VÁLVULA GAVETA C/BOLSAS JGS FERRO FUNDIDO DN=300 MM (136,00 KG), ACION. CABEÇOTE, CUNHA DE BORRACHA, PINTURA EPÓXI EM PÓ NBR 14968 ÁGUA</v>
      </c>
      <c r="D730" s="18" t="s">
        <v>62</v>
      </c>
      <c r="E730" s="12" t="s">
        <v>253</v>
      </c>
      <c r="F730" s="12" t="s">
        <v>10</v>
      </c>
      <c r="G730" s="13">
        <v>1</v>
      </c>
      <c r="H730" s="268">
        <f>VLOOKUP('2-  COMPOSIÇÕES '!E730,'3 - SERV. TABELAS OFICIAIS'!$D$4:$G$134,4,FALSE)</f>
        <v>0</v>
      </c>
      <c r="I730" s="15">
        <f t="shared" ref="I730:I733" si="226">TRUNC(H730*(1+$I$3/100),2)</f>
        <v>0</v>
      </c>
      <c r="J730" s="16">
        <f t="shared" ref="J730:J733" si="227">TRUNC(G730*I730,2)</f>
        <v>0</v>
      </c>
    </row>
    <row r="731" spans="1:10" ht="25.5">
      <c r="A731" s="147"/>
      <c r="B731" s="85" t="s">
        <v>961</v>
      </c>
      <c r="C731" s="96" t="str">
        <f>VLOOKUP('2-  COMPOSIÇÕES '!E731,'3 - SERV. TABELAS OFICIAIS'!$D$4:$G$134,2,FALSE)</f>
        <v>TUBO C/FLANGE PN10 E BOLSA JE FERRO FUNDIDO DN=300 MM L=1.000 MM * (93,70 KG) PINTURA BETUMINOSA, ACESSÓRIOS NÃO INCLUSOS NBR 7685 ÁGUA</v>
      </c>
      <c r="D731" s="18" t="s">
        <v>62</v>
      </c>
      <c r="E731" s="12" t="s">
        <v>285</v>
      </c>
      <c r="F731" s="12" t="s">
        <v>12</v>
      </c>
      <c r="G731" s="13">
        <v>4</v>
      </c>
      <c r="H731" s="268">
        <f>VLOOKUP('2-  COMPOSIÇÕES '!E731,'3 - SERV. TABELAS OFICIAIS'!$D$4:$G$134,4,FALSE)</f>
        <v>0</v>
      </c>
      <c r="I731" s="15">
        <f t="shared" si="226"/>
        <v>0</v>
      </c>
      <c r="J731" s="16">
        <f t="shared" si="227"/>
        <v>0</v>
      </c>
    </row>
    <row r="732" spans="1:10" ht="25.5">
      <c r="A732" s="147"/>
      <c r="B732" s="85" t="s">
        <v>962</v>
      </c>
      <c r="C732" s="96" t="str">
        <f>VLOOKUP('2-  COMPOSIÇÕES '!E732,'3 - SERV. TABELAS OFICIAIS'!$D$4:$G$134,2,FALSE)</f>
        <v>JUNTA GIBAULT FERRO FUNDIDO DN=300 MM * (34,00 KG) PINTURA BETUMINOSA - ACESSÓRIOS INCLUSOS NBR 7675 ÁGUA</v>
      </c>
      <c r="D732" s="18" t="s">
        <v>62</v>
      </c>
      <c r="E732" s="12" t="s">
        <v>348</v>
      </c>
      <c r="F732" s="12" t="s">
        <v>10</v>
      </c>
      <c r="G732" s="13">
        <f>G730*2</f>
        <v>2</v>
      </c>
      <c r="H732" s="268">
        <f>VLOOKUP('2-  COMPOSIÇÕES '!E732,'3 - SERV. TABELAS OFICIAIS'!$D$4:$G$134,4,FALSE)</f>
        <v>0</v>
      </c>
      <c r="I732" s="15">
        <f t="shared" si="226"/>
        <v>0</v>
      </c>
      <c r="J732" s="16">
        <f t="shared" si="227"/>
        <v>0</v>
      </c>
    </row>
    <row r="733" spans="1:10">
      <c r="A733" s="147"/>
      <c r="B733" s="85" t="s">
        <v>963</v>
      </c>
      <c r="C733" s="96" t="str">
        <f>VLOOKUP('2-  COMPOSIÇÕES '!E733,'3 - SERV. TABELAS OFICIAIS'!$D$4:$G$134,2,FALSE)</f>
        <v>GUIA RETA DE CONCRETO 15 X 30 X 100 CM PADRÃO PMSP</v>
      </c>
      <c r="D733" s="18" t="s">
        <v>62</v>
      </c>
      <c r="E733" s="12" t="s">
        <v>239</v>
      </c>
      <c r="F733" s="12" t="s">
        <v>12</v>
      </c>
      <c r="G733" s="13">
        <v>1</v>
      </c>
      <c r="H733" s="268">
        <f>VLOOKUP('2-  COMPOSIÇÕES '!E733,'3 - SERV. TABELAS OFICIAIS'!$D$4:$G$134,4,FALSE)</f>
        <v>0</v>
      </c>
      <c r="I733" s="14">
        <f t="shared" si="226"/>
        <v>0</v>
      </c>
      <c r="J733" s="16">
        <f t="shared" si="227"/>
        <v>0</v>
      </c>
    </row>
    <row r="734" spans="1:10">
      <c r="A734" s="149" t="s">
        <v>1061</v>
      </c>
      <c r="B734" s="332"/>
      <c r="C734" s="333"/>
      <c r="D734" s="333"/>
      <c r="E734" s="333"/>
      <c r="F734" s="333"/>
      <c r="G734" s="333"/>
      <c r="H734" s="334"/>
      <c r="I734" s="36" t="str">
        <f>CONCATENATE("SUBTOTAL ",B729)</f>
        <v>SUBTOTAL 19.2.2</v>
      </c>
      <c r="J734" s="43">
        <f>SUM(J730:J733)</f>
        <v>0</v>
      </c>
    </row>
    <row r="735" spans="1:10">
      <c r="A735" s="148"/>
      <c r="B735" s="41" t="s">
        <v>186</v>
      </c>
      <c r="C735" s="326" t="s">
        <v>179</v>
      </c>
      <c r="D735" s="327"/>
      <c r="E735" s="327"/>
      <c r="F735" s="327"/>
      <c r="G735" s="327"/>
      <c r="H735" s="328"/>
      <c r="I735" s="326"/>
      <c r="J735" s="375"/>
    </row>
    <row r="736" spans="1:10">
      <c r="A736" s="144"/>
      <c r="B736" s="41" t="s">
        <v>201</v>
      </c>
      <c r="C736" s="314" t="s">
        <v>71</v>
      </c>
      <c r="D736" s="314"/>
      <c r="E736" s="314"/>
      <c r="F736" s="314"/>
      <c r="G736" s="314"/>
      <c r="H736" s="314"/>
      <c r="I736" s="314"/>
      <c r="J736" s="315"/>
    </row>
    <row r="737" spans="1:10" ht="14.25">
      <c r="A737" s="147"/>
      <c r="B737" s="85" t="s">
        <v>964</v>
      </c>
      <c r="C737" s="96" t="str">
        <f>VLOOKUP('2-  COMPOSIÇÕES '!E737,'3 - SERV. TABELAS OFICIAIS'!$D$4:$G$134,2,FALSE)</f>
        <v>PESQUISA DE INTERFERÊNCIA</v>
      </c>
      <c r="D737" s="18" t="s">
        <v>62</v>
      </c>
      <c r="E737" s="12" t="s">
        <v>1008</v>
      </c>
      <c r="F737" s="17" t="s">
        <v>281</v>
      </c>
      <c r="G737" s="34">
        <v>1</v>
      </c>
      <c r="H737" s="268">
        <f>VLOOKUP('2-  COMPOSIÇÕES '!E737,'3 - SERV. TABELAS OFICIAIS'!$D$4:$G$134,4,FALSE)</f>
        <v>0</v>
      </c>
      <c r="I737" s="15">
        <f t="shared" ref="I737:I740" si="228">TRUNC(H737*(1+$I$2/100),2)</f>
        <v>0</v>
      </c>
      <c r="J737" s="16">
        <f t="shared" ref="J737:J740" si="229">TRUNC(G737*I737,2)</f>
        <v>0</v>
      </c>
    </row>
    <row r="738" spans="1:10" ht="14.25">
      <c r="A738" s="147"/>
      <c r="B738" s="85" t="s">
        <v>965</v>
      </c>
      <c r="C738" s="96" t="str">
        <f>VLOOKUP('2-  COMPOSIÇÕES '!E738,'3 - SERV. TABELAS OFICIAIS'!$D$4:$G$134,2,FALSE)</f>
        <v>ESCAVAÇÃO MECANIZADA DE ÁREA EM SOLO NÃO ROCHOSO</v>
      </c>
      <c r="D738" s="18" t="s">
        <v>62</v>
      </c>
      <c r="E738" s="12" t="s">
        <v>1009</v>
      </c>
      <c r="F738" s="17" t="s">
        <v>281</v>
      </c>
      <c r="G738" s="13">
        <v>1.96</v>
      </c>
      <c r="H738" s="268">
        <f>VLOOKUP('2-  COMPOSIÇÕES '!E738,'3 - SERV. TABELAS OFICIAIS'!$D$4:$G$134,4,FALSE)</f>
        <v>0</v>
      </c>
      <c r="I738" s="15">
        <f t="shared" si="228"/>
        <v>0</v>
      </c>
      <c r="J738" s="16">
        <f t="shared" si="229"/>
        <v>0</v>
      </c>
    </row>
    <row r="739" spans="1:10" ht="14.25">
      <c r="A739" s="147"/>
      <c r="B739" s="85" t="s">
        <v>966</v>
      </c>
      <c r="C739" s="96" t="str">
        <f>VLOOKUP('2-  COMPOSIÇÕES '!E739,'3 - SERV. TABELAS OFICIAIS'!$D$4:$G$134,2,FALSE)</f>
        <v>ESCAVAÇÃO EM QUALQUER TERRENO, EXCETO ROCHA, PROF. DE 1,25 A 3,00 M (C)</v>
      </c>
      <c r="D739" s="18" t="s">
        <v>62</v>
      </c>
      <c r="E739" s="12" t="s">
        <v>1129</v>
      </c>
      <c r="F739" s="17" t="s">
        <v>281</v>
      </c>
      <c r="G739" s="13">
        <v>2.5499999999999998</v>
      </c>
      <c r="H739" s="268">
        <f>VLOOKUP('2-  COMPOSIÇÕES '!E739,'3 - SERV. TABELAS OFICIAIS'!$D$4:$G$134,4,FALSE)</f>
        <v>0</v>
      </c>
      <c r="I739" s="15">
        <f t="shared" si="228"/>
        <v>0</v>
      </c>
      <c r="J739" s="16">
        <f t="shared" si="229"/>
        <v>0</v>
      </c>
    </row>
    <row r="740" spans="1:10" ht="14.25">
      <c r="A740" s="147"/>
      <c r="B740" s="85" t="s">
        <v>967</v>
      </c>
      <c r="C740" s="96" t="str">
        <f>VLOOKUP('2-  COMPOSIÇÕES '!E740,'3 - SERV. TABELAS OFICIAIS'!$D$4:$G$134,2,FALSE)</f>
        <v>CARGA E DESCARGA - SOLO (C)</v>
      </c>
      <c r="D740" s="18" t="s">
        <v>62</v>
      </c>
      <c r="E740" s="12" t="s">
        <v>1131</v>
      </c>
      <c r="F740" s="17" t="s">
        <v>281</v>
      </c>
      <c r="G740" s="13">
        <v>1.96</v>
      </c>
      <c r="H740" s="268">
        <f>VLOOKUP('2-  COMPOSIÇÕES '!E740,'3 - SERV. TABELAS OFICIAIS'!$D$4:$G$134,4,FALSE)</f>
        <v>0</v>
      </c>
      <c r="I740" s="15">
        <f t="shared" si="228"/>
        <v>0</v>
      </c>
      <c r="J740" s="16">
        <f t="shared" si="229"/>
        <v>0</v>
      </c>
    </row>
    <row r="741" spans="1:10" ht="14.25">
      <c r="A741" s="147"/>
      <c r="B741" s="85" t="s">
        <v>968</v>
      </c>
      <c r="C741" s="96" t="str">
        <f>VLOOKUP('2-  COMPOSIÇÕES '!E741,'3 - SERV. TABELAS OFICIAIS'!$D$4:$G$134,2,FALSE)</f>
        <v>TRANSPORTE DE MATERIAL ESCAVADO - SOLO (C) - (DMT 15 KM)</v>
      </c>
      <c r="D741" s="18" t="s">
        <v>62</v>
      </c>
      <c r="E741" s="12" t="s">
        <v>1133</v>
      </c>
      <c r="F741" s="17" t="s">
        <v>289</v>
      </c>
      <c r="G741" s="13">
        <f>((G738+G739)*1.25)*15</f>
        <v>84.562499999999986</v>
      </c>
      <c r="H741" s="268">
        <f>VLOOKUP('2-  COMPOSIÇÕES '!E741,'3 - SERV. TABELAS OFICIAIS'!$D$4:$G$134,4,FALSE)</f>
        <v>0</v>
      </c>
      <c r="I741" s="15">
        <f>TRUNC(H741*(1+$I$2/100),2)</f>
        <v>0</v>
      </c>
      <c r="J741" s="16">
        <f>TRUNC(G741*I741,2)</f>
        <v>0</v>
      </c>
    </row>
    <row r="742" spans="1:10">
      <c r="A742" s="147"/>
      <c r="B742" s="85" t="s">
        <v>969</v>
      </c>
      <c r="C742" s="96" t="str">
        <f>VLOOKUP('2-  COMPOSIÇÕES '!E742,'3 - SERV. TABELAS OFICIAIS'!$D$4:$G$134,2,FALSE)</f>
        <v>ASSENTAM. P/ REDES DE ÁGUA, TUBOS E PEÇAS, DN 400 MM, EM FºFº (C)</v>
      </c>
      <c r="D742" s="18" t="s">
        <v>62</v>
      </c>
      <c r="E742" s="12" t="s">
        <v>1107</v>
      </c>
      <c r="F742" s="12" t="s">
        <v>12</v>
      </c>
      <c r="G742" s="13">
        <v>4</v>
      </c>
      <c r="H742" s="268">
        <f>VLOOKUP('2-  COMPOSIÇÕES '!E742,'3 - SERV. TABELAS OFICIAIS'!$D$4:$G$134,4,FALSE)</f>
        <v>0</v>
      </c>
      <c r="I742" s="15">
        <f t="shared" ref="I742" si="230">TRUNC(H742*(1+$I$2/100),2)</f>
        <v>0</v>
      </c>
      <c r="J742" s="16">
        <f t="shared" ref="J742:J749" si="231">TRUNC(G742*I742,2)</f>
        <v>0</v>
      </c>
    </row>
    <row r="743" spans="1:10" ht="14.25">
      <c r="A743" s="147"/>
      <c r="B743" s="85" t="s">
        <v>970</v>
      </c>
      <c r="C743" s="96" t="str">
        <f>VLOOKUP('2-  COMPOSIÇÕES '!E743,'3 - SERV. TABELAS OFICIAIS'!$D$4:$G$134,2,FALSE)</f>
        <v>PREPARO DE CAIXA (C)</v>
      </c>
      <c r="D743" s="18" t="s">
        <v>62</v>
      </c>
      <c r="E743" s="18" t="s">
        <v>1104</v>
      </c>
      <c r="F743" s="18" t="s">
        <v>290</v>
      </c>
      <c r="G743" s="13">
        <f>(G742*1.5)+2.25</f>
        <v>8.25</v>
      </c>
      <c r="H743" s="268">
        <f>VLOOKUP('2-  COMPOSIÇÕES '!E743,'3 - SERV. TABELAS OFICIAIS'!$D$4:$G$134,4,FALSE)</f>
        <v>0</v>
      </c>
      <c r="I743" s="15">
        <f t="shared" ref="I743:I749" si="232">TRUNC(H743*(1+$I$2/100),2)</f>
        <v>0</v>
      </c>
      <c r="J743" s="16">
        <f t="shared" si="231"/>
        <v>0</v>
      </c>
    </row>
    <row r="744" spans="1:10" ht="25.5">
      <c r="A744" s="147"/>
      <c r="B744" s="85" t="s">
        <v>971</v>
      </c>
      <c r="C744" s="96" t="str">
        <f>VLOOKUP('2-  COMPOSIÇÕES '!E744,'3 - SERV. TABELAS OFICIAIS'!$D$4:$G$134,2,FALSE)</f>
        <v>ATERRO DE VALAS, POÇOS E CAVAS COMPACTADO MECANICAMENTE, COM CONTROLE DO G.C. &gt;= 95% DO E.N.C. (C)</v>
      </c>
      <c r="D744" s="18" t="s">
        <v>62</v>
      </c>
      <c r="E744" s="18" t="s">
        <v>1125</v>
      </c>
      <c r="F744" s="18" t="s">
        <v>281</v>
      </c>
      <c r="G744" s="13">
        <f>(1.5*4*1.5)-(0.4^2)*4*PI()/4</f>
        <v>8.4973451754256324</v>
      </c>
      <c r="H744" s="268">
        <f>VLOOKUP('2-  COMPOSIÇÕES '!E744,'3 - SERV. TABELAS OFICIAIS'!$D$4:$G$134,4,FALSE)</f>
        <v>0</v>
      </c>
      <c r="I744" s="15">
        <f t="shared" si="232"/>
        <v>0</v>
      </c>
      <c r="J744" s="16">
        <f t="shared" si="231"/>
        <v>0</v>
      </c>
    </row>
    <row r="745" spans="1:10" ht="14.25">
      <c r="A745" s="147"/>
      <c r="B745" s="85" t="s">
        <v>972</v>
      </c>
      <c r="C745" s="96" t="str">
        <f>VLOOKUP('2-  COMPOSIÇÕES '!E745,'3 - SERV. TABELAS OFICIAIS'!$D$4:$G$134,2,FALSE)</f>
        <v>REGULARIZAÇÃO MECANIZADA DE SUPERFÍCIE (C)</v>
      </c>
      <c r="D745" s="18" t="s">
        <v>62</v>
      </c>
      <c r="E745" s="18" t="s">
        <v>1105</v>
      </c>
      <c r="F745" s="18" t="s">
        <v>290</v>
      </c>
      <c r="G745" s="13">
        <f>G743</f>
        <v>8.25</v>
      </c>
      <c r="H745" s="268">
        <f>VLOOKUP('2-  COMPOSIÇÕES '!E745,'3 - SERV. TABELAS OFICIAIS'!$D$4:$G$134,4,FALSE)</f>
        <v>0</v>
      </c>
      <c r="I745" s="15">
        <f t="shared" si="232"/>
        <v>0</v>
      </c>
      <c r="J745" s="16">
        <f t="shared" si="231"/>
        <v>0</v>
      </c>
    </row>
    <row r="746" spans="1:10" ht="25.5">
      <c r="A746" s="147"/>
      <c r="B746" s="85" t="s">
        <v>973</v>
      </c>
      <c r="C746" s="96" t="str">
        <f>VLOOKUP('2-  COMPOSIÇÕES '!E746,'3 - SERV. TABELAS OFICIAIS'!$D$4:$G$134,2,FALSE)</f>
        <v>RECOMPOSIÇÃO DE BASE E OU SUB-BASE PARA FECHAMENTO DE VALAS DE SOLO BRITA (50/50) - INCLUSO RETIRADA E COLOCAÇÃO DO MATERIAL</v>
      </c>
      <c r="D746" s="18" t="s">
        <v>228</v>
      </c>
      <c r="E746" s="18">
        <v>101842</v>
      </c>
      <c r="F746" s="18" t="s">
        <v>281</v>
      </c>
      <c r="G746" s="13">
        <f>1.2*4</f>
        <v>4.8</v>
      </c>
      <c r="H746" s="268">
        <f>VLOOKUP('2-  COMPOSIÇÕES '!E746,'3 - SERV. TABELAS OFICIAIS'!$D$4:$G$134,4,FALSE)</f>
        <v>0</v>
      </c>
      <c r="I746" s="15">
        <f t="shared" si="232"/>
        <v>0</v>
      </c>
      <c r="J746" s="16">
        <f t="shared" si="231"/>
        <v>0</v>
      </c>
    </row>
    <row r="747" spans="1:10" ht="25.5">
      <c r="A747" s="147"/>
      <c r="B747" s="85" t="s">
        <v>974</v>
      </c>
      <c r="C747" s="96" t="str">
        <f>VLOOKUP('2-  COMPOSIÇÕES '!E747,'3 - SERV. TABELAS OFICIAIS'!$D$4:$G$134,2,FALSE)</f>
        <v>POÇO DE INSPEÇÃO D=0,60 M EM TUBO DE CONCRETO C/PBJE - PROF. ATÉ 1,60 M - COM TAMPÃO DE FERRO FUNDIDO DE 600 MM (CONFORME PADRÃO SEMAE)</v>
      </c>
      <c r="D747" s="18" t="s">
        <v>62</v>
      </c>
      <c r="E747" s="12" t="s">
        <v>1010</v>
      </c>
      <c r="F747" s="17" t="s">
        <v>10</v>
      </c>
      <c r="G747" s="13">
        <v>1</v>
      </c>
      <c r="H747" s="268">
        <f>VLOOKUP('2-  COMPOSIÇÕES '!E747,'3 - SERV. TABELAS OFICIAIS'!$D$4:$G$134,4,FALSE)</f>
        <v>0</v>
      </c>
      <c r="I747" s="15">
        <f t="shared" si="232"/>
        <v>0</v>
      </c>
      <c r="J747" s="16">
        <f t="shared" si="231"/>
        <v>0</v>
      </c>
    </row>
    <row r="748" spans="1:10" ht="14.25">
      <c r="A748" s="147"/>
      <c r="B748" s="85" t="s">
        <v>975</v>
      </c>
      <c r="C748" s="96" t="str">
        <f>VLOOKUP('2-  COMPOSIÇÕES '!E748,'3 - SERV. TABELAS OFICIAIS'!$D$4:$G$134,2,FALSE)</f>
        <v>IMPRIMAÇÃO LIGANTE (C)</v>
      </c>
      <c r="D748" s="18" t="s">
        <v>62</v>
      </c>
      <c r="E748" s="18" t="s">
        <v>1101</v>
      </c>
      <c r="F748" s="18" t="s">
        <v>290</v>
      </c>
      <c r="G748" s="18">
        <v>2.25</v>
      </c>
      <c r="H748" s="268">
        <f>VLOOKUP('2-  COMPOSIÇÕES '!E748,'3 - SERV. TABELAS OFICIAIS'!$D$4:$G$134,4,FALSE)</f>
        <v>0</v>
      </c>
      <c r="I748" s="15">
        <f t="shared" si="232"/>
        <v>0</v>
      </c>
      <c r="J748" s="16">
        <f t="shared" si="231"/>
        <v>0</v>
      </c>
    </row>
    <row r="749" spans="1:10" ht="14.25">
      <c r="A749" s="147"/>
      <c r="B749" s="85" t="s">
        <v>976</v>
      </c>
      <c r="C749" s="96" t="str">
        <f>VLOOKUP('2-  COMPOSIÇÕES '!E749,'3 - SERV. TABELAS OFICIAIS'!$D$4:$G$134,2,FALSE)</f>
        <v>CAPA DE CONCRETO ASFÁLTICO (C)</v>
      </c>
      <c r="D749" s="18" t="s">
        <v>62</v>
      </c>
      <c r="E749" s="18" t="s">
        <v>1137</v>
      </c>
      <c r="F749" s="18" t="s">
        <v>281</v>
      </c>
      <c r="G749" s="18">
        <f>2.25*0.04</f>
        <v>0.09</v>
      </c>
      <c r="H749" s="268">
        <f>VLOOKUP('2-  COMPOSIÇÕES '!E749,'3 - SERV. TABELAS OFICIAIS'!$D$4:$G$134,4,FALSE)</f>
        <v>0</v>
      </c>
      <c r="I749" s="15">
        <f t="shared" si="232"/>
        <v>0</v>
      </c>
      <c r="J749" s="16">
        <f t="shared" si="231"/>
        <v>0</v>
      </c>
    </row>
    <row r="750" spans="1:10">
      <c r="A750" s="149" t="s">
        <v>1061</v>
      </c>
      <c r="B750" s="310"/>
      <c r="C750" s="311"/>
      <c r="D750" s="311"/>
      <c r="E750" s="311"/>
      <c r="F750" s="311"/>
      <c r="G750" s="311"/>
      <c r="H750" s="311"/>
      <c r="I750" s="36" t="str">
        <f>CONCATENATE("SUBTOTAL ",B736)</f>
        <v>SUBTOTAL 20.1.1</v>
      </c>
      <c r="J750" s="43">
        <f>SUM(J737:J749)</f>
        <v>0</v>
      </c>
    </row>
    <row r="751" spans="1:10">
      <c r="A751" s="148"/>
      <c r="B751" s="41" t="s">
        <v>202</v>
      </c>
      <c r="C751" s="329" t="s">
        <v>73</v>
      </c>
      <c r="D751" s="329"/>
      <c r="E751" s="329"/>
      <c r="F751" s="329"/>
      <c r="G751" s="329"/>
      <c r="H751" s="329"/>
      <c r="I751" s="329"/>
      <c r="J751" s="330"/>
    </row>
    <row r="752" spans="1:10" ht="25.5">
      <c r="A752" s="147"/>
      <c r="B752" s="85" t="s">
        <v>977</v>
      </c>
      <c r="C752" s="96" t="str">
        <f>VLOOKUP('2-  COMPOSIÇÕES '!E752,'3 - SERV. TABELAS OFICIAIS'!$D$4:$G$134,2,FALSE)</f>
        <v>VÁLVULA GAVETA C/FLANGES PN10 FERRO FUNDIDO DN=400 MM (290,00 KG), ACION. CABEÇOTE, CUNHA DE BORRACHA, MÉTRICA CHATA, PINTURA EPÓXI EM PÓ</v>
      </c>
      <c r="D752" s="18" t="s">
        <v>62</v>
      </c>
      <c r="E752" s="84" t="s">
        <v>287</v>
      </c>
      <c r="F752" s="12" t="s">
        <v>10</v>
      </c>
      <c r="G752" s="13">
        <v>1</v>
      </c>
      <c r="H752" s="268">
        <f>VLOOKUP('2-  COMPOSIÇÕES '!E752,'3 - SERV. TABELAS OFICIAIS'!$D$4:$G$134,4,FALSE)</f>
        <v>0</v>
      </c>
      <c r="I752" s="15">
        <f t="shared" ref="I752:I755" si="233">TRUNC(H752*(1+$I$3/100),2)</f>
        <v>0</v>
      </c>
      <c r="J752" s="16">
        <f t="shared" ref="J752:J755" si="234">TRUNC(G752*I752,2)</f>
        <v>0</v>
      </c>
    </row>
    <row r="753" spans="1:10" ht="25.5">
      <c r="A753" s="147"/>
      <c r="B753" s="85" t="s">
        <v>978</v>
      </c>
      <c r="C753" s="96" t="str">
        <f>VLOOKUP('2-  COMPOSIÇÕES '!E753,'3 - SERV. TABELAS OFICIAIS'!$D$4:$G$134,2,FALSE)</f>
        <v>TUBO C/FLANGE PN10 E BOLSA JE FERRO FUNDIDO DN=400 MM L=1.000 MM * (146,80 KG) PINTURA BETUMINOSA, ACESSÓRIOS NÃO INCLUSOS NBR 7675 ÁGUA</v>
      </c>
      <c r="D753" s="18" t="s">
        <v>62</v>
      </c>
      <c r="E753" s="12" t="s">
        <v>288</v>
      </c>
      <c r="F753" s="12" t="s">
        <v>12</v>
      </c>
      <c r="G753" s="13">
        <v>4</v>
      </c>
      <c r="H753" s="268">
        <f>VLOOKUP('2-  COMPOSIÇÕES '!E753,'3 - SERV. TABELAS OFICIAIS'!$D$4:$G$134,4,FALSE)</f>
        <v>0</v>
      </c>
      <c r="I753" s="15">
        <f t="shared" si="233"/>
        <v>0</v>
      </c>
      <c r="J753" s="16">
        <f t="shared" si="234"/>
        <v>0</v>
      </c>
    </row>
    <row r="754" spans="1:10" ht="25.5">
      <c r="A754" s="147"/>
      <c r="B754" s="85" t="s">
        <v>979</v>
      </c>
      <c r="C754" s="96" t="str">
        <f>VLOOKUP('2-  COMPOSIÇÕES '!E754,'3 - SERV. TABELAS OFICIAIS'!$D$4:$G$134,2,FALSE)</f>
        <v>JUNTA GIBAULT FERRO FUNDIDO DN=400 MM * (54,30 KG) PINTURA BETUMINOSA - ACESSÓRIOS INCLUSOS NBR 7675 ÁGUA</v>
      </c>
      <c r="D754" s="18" t="s">
        <v>62</v>
      </c>
      <c r="E754" s="12" t="s">
        <v>344</v>
      </c>
      <c r="F754" s="12" t="s">
        <v>10</v>
      </c>
      <c r="G754" s="13">
        <f>G752*2</f>
        <v>2</v>
      </c>
      <c r="H754" s="268">
        <f>VLOOKUP('2-  COMPOSIÇÕES '!E754,'3 - SERV. TABELAS OFICIAIS'!$D$4:$G$134,4,FALSE)</f>
        <v>0</v>
      </c>
      <c r="I754" s="15">
        <f t="shared" si="233"/>
        <v>0</v>
      </c>
      <c r="J754" s="16">
        <f t="shared" si="234"/>
        <v>0</v>
      </c>
    </row>
    <row r="755" spans="1:10">
      <c r="A755" s="147"/>
      <c r="B755" s="85" t="s">
        <v>980</v>
      </c>
      <c r="C755" s="96" t="str">
        <f>VLOOKUP('2-  COMPOSIÇÕES '!E755,'3 - SERV. TABELAS OFICIAIS'!$D$4:$G$134,2,FALSE)</f>
        <v>GUIA RETA DE CONCRETO 15 X 30 X 100 CM PADRÃO PMSP</v>
      </c>
      <c r="D755" s="18" t="s">
        <v>62</v>
      </c>
      <c r="E755" s="12" t="s">
        <v>239</v>
      </c>
      <c r="F755" s="12" t="s">
        <v>12</v>
      </c>
      <c r="G755" s="13">
        <v>1</v>
      </c>
      <c r="H755" s="268">
        <f>VLOOKUP('2-  COMPOSIÇÕES '!E755,'3 - SERV. TABELAS OFICIAIS'!$D$4:$G$134,4,FALSE)</f>
        <v>0</v>
      </c>
      <c r="I755" s="14">
        <f t="shared" si="233"/>
        <v>0</v>
      </c>
      <c r="J755" s="16">
        <f t="shared" si="234"/>
        <v>0</v>
      </c>
    </row>
    <row r="756" spans="1:10">
      <c r="A756" s="149" t="s">
        <v>1061</v>
      </c>
      <c r="B756" s="310"/>
      <c r="C756" s="311"/>
      <c r="D756" s="311"/>
      <c r="E756" s="311"/>
      <c r="F756" s="311"/>
      <c r="G756" s="311"/>
      <c r="H756" s="311"/>
      <c r="I756" s="36" t="str">
        <f>CONCATENATE("SUBTOTAL ",B751)</f>
        <v>SUBTOTAL 20.1.2</v>
      </c>
      <c r="J756" s="43">
        <f>SUM(J752:J755)</f>
        <v>0</v>
      </c>
    </row>
    <row r="757" spans="1:10">
      <c r="A757" s="144"/>
      <c r="B757" s="41" t="s">
        <v>203</v>
      </c>
      <c r="C757" s="314" t="s">
        <v>72</v>
      </c>
      <c r="D757" s="314"/>
      <c r="E757" s="314"/>
      <c r="F757" s="314"/>
      <c r="G757" s="314"/>
      <c r="H757" s="314"/>
      <c r="I757" s="314"/>
      <c r="J757" s="315"/>
    </row>
    <row r="758" spans="1:10" ht="14.25">
      <c r="A758" s="147"/>
      <c r="B758" s="85" t="s">
        <v>981</v>
      </c>
      <c r="C758" s="96" t="str">
        <f>VLOOKUP('2-  COMPOSIÇÕES '!E758,'3 - SERV. TABELAS OFICIAIS'!$D$4:$G$134,2,FALSE)</f>
        <v>PESQUISA DE INTERFERÊNCIA</v>
      </c>
      <c r="D758" s="18" t="s">
        <v>62</v>
      </c>
      <c r="E758" s="12" t="s">
        <v>1008</v>
      </c>
      <c r="F758" s="17" t="s">
        <v>281</v>
      </c>
      <c r="G758" s="34">
        <v>1</v>
      </c>
      <c r="H758" s="268">
        <f>VLOOKUP('2-  COMPOSIÇÕES '!E758,'3 - SERV. TABELAS OFICIAIS'!$D$4:$G$134,4,FALSE)</f>
        <v>0</v>
      </c>
      <c r="I758" s="15">
        <f t="shared" ref="I758:I761" si="235">TRUNC(H758*(1+$I$2/100),2)</f>
        <v>0</v>
      </c>
      <c r="J758" s="16">
        <f t="shared" ref="J758:J761" si="236">TRUNC(G758*I758,2)</f>
        <v>0</v>
      </c>
    </row>
    <row r="759" spans="1:10" ht="14.25">
      <c r="A759" s="147"/>
      <c r="B759" s="85" t="s">
        <v>982</v>
      </c>
      <c r="C759" s="96" t="str">
        <f>VLOOKUP('2-  COMPOSIÇÕES '!E759,'3 - SERV. TABELAS OFICIAIS'!$D$4:$G$134,2,FALSE)</f>
        <v>ESCAVAÇÃO MECANIZADA DE ÁREA EM SOLO NÃO ROCHOSO</v>
      </c>
      <c r="D759" s="18" t="s">
        <v>62</v>
      </c>
      <c r="E759" s="12" t="s">
        <v>1009</v>
      </c>
      <c r="F759" s="17" t="s">
        <v>281</v>
      </c>
      <c r="G759" s="13">
        <v>1.96</v>
      </c>
      <c r="H759" s="268">
        <f>VLOOKUP('2-  COMPOSIÇÕES '!E759,'3 - SERV. TABELAS OFICIAIS'!$D$4:$G$134,4,FALSE)</f>
        <v>0</v>
      </c>
      <c r="I759" s="15">
        <f t="shared" si="235"/>
        <v>0</v>
      </c>
      <c r="J759" s="16">
        <f t="shared" si="236"/>
        <v>0</v>
      </c>
    </row>
    <row r="760" spans="1:10" ht="14.25">
      <c r="A760" s="147"/>
      <c r="B760" s="85" t="s">
        <v>983</v>
      </c>
      <c r="C760" s="96" t="str">
        <f>VLOOKUP('2-  COMPOSIÇÕES '!E760,'3 - SERV. TABELAS OFICIAIS'!$D$4:$G$134,2,FALSE)</f>
        <v>ESCAVAÇÃO EM QUALQUER TERRENO, EXCETO ROCHA, PROF. DE 1,25 A 3,00 M (C)</v>
      </c>
      <c r="D760" s="18" t="s">
        <v>62</v>
      </c>
      <c r="E760" s="12" t="s">
        <v>1129</v>
      </c>
      <c r="F760" s="17" t="s">
        <v>281</v>
      </c>
      <c r="G760" s="13">
        <v>2.5499999999999998</v>
      </c>
      <c r="H760" s="268">
        <f>VLOOKUP('2-  COMPOSIÇÕES '!E760,'3 - SERV. TABELAS OFICIAIS'!$D$4:$G$134,4,FALSE)</f>
        <v>0</v>
      </c>
      <c r="I760" s="15">
        <f t="shared" si="235"/>
        <v>0</v>
      </c>
      <c r="J760" s="16">
        <f t="shared" si="236"/>
        <v>0</v>
      </c>
    </row>
    <row r="761" spans="1:10" ht="14.25">
      <c r="A761" s="147"/>
      <c r="B761" s="85" t="s">
        <v>984</v>
      </c>
      <c r="C761" s="96" t="str">
        <f>VLOOKUP('2-  COMPOSIÇÕES '!E761,'3 - SERV. TABELAS OFICIAIS'!$D$4:$G$134,2,FALSE)</f>
        <v>CARGA E DESCARGA - SOLO (C)</v>
      </c>
      <c r="D761" s="18" t="s">
        <v>62</v>
      </c>
      <c r="E761" s="12" t="s">
        <v>1131</v>
      </c>
      <c r="F761" s="17" t="s">
        <v>281</v>
      </c>
      <c r="G761" s="13">
        <v>1.96</v>
      </c>
      <c r="H761" s="268">
        <f>VLOOKUP('2-  COMPOSIÇÕES '!E761,'3 - SERV. TABELAS OFICIAIS'!$D$4:$G$134,4,FALSE)</f>
        <v>0</v>
      </c>
      <c r="I761" s="15">
        <f t="shared" si="235"/>
        <v>0</v>
      </c>
      <c r="J761" s="16">
        <f t="shared" si="236"/>
        <v>0</v>
      </c>
    </row>
    <row r="762" spans="1:10" ht="14.25">
      <c r="A762" s="147"/>
      <c r="B762" s="85" t="s">
        <v>985</v>
      </c>
      <c r="C762" s="96" t="str">
        <f>VLOOKUP('2-  COMPOSIÇÕES '!E762,'3 - SERV. TABELAS OFICIAIS'!$D$4:$G$134,2,FALSE)</f>
        <v>TRANSPORTE DE MATERIAL ESCAVADO - SOLO (C) - (DMT 15 KM)</v>
      </c>
      <c r="D762" s="18" t="s">
        <v>62</v>
      </c>
      <c r="E762" s="84" t="s">
        <v>1133</v>
      </c>
      <c r="F762" s="17" t="s">
        <v>289</v>
      </c>
      <c r="G762" s="13">
        <f>((G759+G760)*1.25)*15</f>
        <v>84.562499999999986</v>
      </c>
      <c r="H762" s="268">
        <f>VLOOKUP('2-  COMPOSIÇÕES '!E762,'3 - SERV. TABELAS OFICIAIS'!$D$4:$G$134,4,FALSE)</f>
        <v>0</v>
      </c>
      <c r="I762" s="15">
        <f>TRUNC(H762*(1+$I$2/100),2)</f>
        <v>0</v>
      </c>
      <c r="J762" s="16">
        <f>TRUNC(G762*I762,2)</f>
        <v>0</v>
      </c>
    </row>
    <row r="763" spans="1:10">
      <c r="A763" s="147"/>
      <c r="B763" s="85" t="s">
        <v>986</v>
      </c>
      <c r="C763" s="96" t="str">
        <f>VLOOKUP('2-  COMPOSIÇÕES '!E763,'3 - SERV. TABELAS OFICIAIS'!$D$4:$G$134,2,FALSE)</f>
        <v>ASSENTAM. P/ REDES DE ÁGUA, TUBOS E PEÇAS, DN 400 MM, EM FºFº (C)</v>
      </c>
      <c r="D763" s="18" t="s">
        <v>62</v>
      </c>
      <c r="E763" s="12" t="s">
        <v>1107</v>
      </c>
      <c r="F763" s="12" t="s">
        <v>12</v>
      </c>
      <c r="G763" s="13">
        <v>4</v>
      </c>
      <c r="H763" s="268">
        <f>VLOOKUP('2-  COMPOSIÇÕES '!E763,'3 - SERV. TABELAS OFICIAIS'!$D$4:$G$134,4,FALSE)</f>
        <v>0</v>
      </c>
      <c r="I763" s="15">
        <f t="shared" ref="I763:I767" si="237">TRUNC(H763*(1+$I$2/100),2)</f>
        <v>0</v>
      </c>
      <c r="J763" s="16">
        <f t="shared" ref="J763:J767" si="238">TRUNC(G763*I763,2)</f>
        <v>0</v>
      </c>
    </row>
    <row r="764" spans="1:10" ht="14.25">
      <c r="A764" s="147"/>
      <c r="B764" s="85" t="s">
        <v>987</v>
      </c>
      <c r="C764" s="96" t="str">
        <f>VLOOKUP('2-  COMPOSIÇÕES '!E764,'3 - SERV. TABELAS OFICIAIS'!$D$4:$G$134,2,FALSE)</f>
        <v>PREPARO DE CAIXA (C)</v>
      </c>
      <c r="D764" s="18" t="s">
        <v>62</v>
      </c>
      <c r="E764" s="18" t="s">
        <v>1104</v>
      </c>
      <c r="F764" s="18" t="s">
        <v>290</v>
      </c>
      <c r="G764" s="13">
        <f>(G763*1.5)+2.25</f>
        <v>8.25</v>
      </c>
      <c r="H764" s="268">
        <f>VLOOKUP('2-  COMPOSIÇÕES '!E764,'3 - SERV. TABELAS OFICIAIS'!$D$4:$G$134,4,FALSE)</f>
        <v>0</v>
      </c>
      <c r="I764" s="15">
        <f t="shared" si="237"/>
        <v>0</v>
      </c>
      <c r="J764" s="16">
        <f t="shared" si="238"/>
        <v>0</v>
      </c>
    </row>
    <row r="765" spans="1:10" ht="25.5">
      <c r="A765" s="147"/>
      <c r="B765" s="85" t="s">
        <v>988</v>
      </c>
      <c r="C765" s="96" t="str">
        <f>VLOOKUP('2-  COMPOSIÇÕES '!E765,'3 - SERV. TABELAS OFICIAIS'!$D$4:$G$134,2,FALSE)</f>
        <v>ATERRO DE VALAS, POÇOS E CAVAS COMPACTADO MECANICAMENTE, COM CONTROLE DO G.C. &gt;= 95% DO E.N.C. (C)</v>
      </c>
      <c r="D765" s="18" t="s">
        <v>62</v>
      </c>
      <c r="E765" s="18" t="s">
        <v>1125</v>
      </c>
      <c r="F765" s="18" t="s">
        <v>281</v>
      </c>
      <c r="G765" s="13">
        <f>(1.5*4*1.5)-(0.4^2)*4*PI()/4</f>
        <v>8.4973451754256324</v>
      </c>
      <c r="H765" s="268">
        <f>VLOOKUP('2-  COMPOSIÇÕES '!E765,'3 - SERV. TABELAS OFICIAIS'!$D$4:$G$134,4,FALSE)</f>
        <v>0</v>
      </c>
      <c r="I765" s="15">
        <f t="shared" si="237"/>
        <v>0</v>
      </c>
      <c r="J765" s="16">
        <f t="shared" si="238"/>
        <v>0</v>
      </c>
    </row>
    <row r="766" spans="1:10" ht="14.25">
      <c r="A766" s="147"/>
      <c r="B766" s="85" t="s">
        <v>989</v>
      </c>
      <c r="C766" s="96" t="str">
        <f>VLOOKUP('2-  COMPOSIÇÕES '!E766,'3 - SERV. TABELAS OFICIAIS'!$D$4:$G$134,2,FALSE)</f>
        <v>REGULARIZAÇÃO MECANIZADA DE SUPERFÍCIE (C)</v>
      </c>
      <c r="D766" s="18" t="s">
        <v>62</v>
      </c>
      <c r="E766" s="18" t="s">
        <v>1105</v>
      </c>
      <c r="F766" s="18" t="s">
        <v>290</v>
      </c>
      <c r="G766" s="13">
        <f>G764</f>
        <v>8.25</v>
      </c>
      <c r="H766" s="268">
        <f>VLOOKUP('2-  COMPOSIÇÕES '!E766,'3 - SERV. TABELAS OFICIAIS'!$D$4:$G$134,4,FALSE)</f>
        <v>0</v>
      </c>
      <c r="I766" s="15">
        <f t="shared" si="237"/>
        <v>0</v>
      </c>
      <c r="J766" s="16">
        <f t="shared" si="238"/>
        <v>0</v>
      </c>
    </row>
    <row r="767" spans="1:10" ht="25.5">
      <c r="A767" s="147"/>
      <c r="B767" s="85" t="s">
        <v>990</v>
      </c>
      <c r="C767" s="96" t="str">
        <f>VLOOKUP('2-  COMPOSIÇÕES '!E767,'3 - SERV. TABELAS OFICIAIS'!$D$4:$G$134,2,FALSE)</f>
        <v>POÇO DE INSPEÇÃO D=0,60 M EM TUBO DE CONCRETO C/PBJE - PROF. ATÉ 1,60 M - COM TAMPÃO DE FERRO FUNDIDO DE 600 MM (CONFORME PADRÃO SEMAE)</v>
      </c>
      <c r="D767" s="18" t="s">
        <v>62</v>
      </c>
      <c r="E767" s="84" t="s">
        <v>1010</v>
      </c>
      <c r="F767" s="17" t="s">
        <v>10</v>
      </c>
      <c r="G767" s="13">
        <v>1</v>
      </c>
      <c r="H767" s="268">
        <f>VLOOKUP('2-  COMPOSIÇÕES '!E767,'3 - SERV. TABELAS OFICIAIS'!$D$4:$G$134,4,FALSE)</f>
        <v>0</v>
      </c>
      <c r="I767" s="15">
        <f t="shared" si="237"/>
        <v>0</v>
      </c>
      <c r="J767" s="16">
        <f t="shared" si="238"/>
        <v>0</v>
      </c>
    </row>
    <row r="768" spans="1:10">
      <c r="A768" s="149" t="s">
        <v>1061</v>
      </c>
      <c r="B768" s="310"/>
      <c r="C768" s="311"/>
      <c r="D768" s="311"/>
      <c r="E768" s="311"/>
      <c r="F768" s="311"/>
      <c r="G768" s="311"/>
      <c r="H768" s="311"/>
      <c r="I768" s="36" t="str">
        <f>CONCATENATE("SUBTOTAL ",B757)</f>
        <v>SUBTOTAL 20.2.1</v>
      </c>
      <c r="J768" s="43">
        <f>SUM(J758:J767)</f>
        <v>0</v>
      </c>
    </row>
    <row r="769" spans="1:10">
      <c r="A769" s="148"/>
      <c r="B769" s="41" t="s">
        <v>204</v>
      </c>
      <c r="C769" s="329" t="s">
        <v>74</v>
      </c>
      <c r="D769" s="329"/>
      <c r="E769" s="329"/>
      <c r="F769" s="329"/>
      <c r="G769" s="329"/>
      <c r="H769" s="329"/>
      <c r="I769" s="329"/>
      <c r="J769" s="330"/>
    </row>
    <row r="770" spans="1:10" ht="25.5">
      <c r="A770" s="147"/>
      <c r="B770" s="85" t="s">
        <v>991</v>
      </c>
      <c r="C770" s="96" t="str">
        <f>VLOOKUP('2-  COMPOSIÇÕES '!E770,'3 - SERV. TABELAS OFICIAIS'!$D$4:$G$134,2,FALSE)</f>
        <v>VÁLVULA GAVETA C/FLANGES PN10 FERRO FUNDIDO DN=400 MM (290,00 KG), ACION. CABEÇOTE, CUNHA DE BORRACHA, MÉTRICA CHATA, PINTURA EPÓXI EM PÓ</v>
      </c>
      <c r="D770" s="18" t="s">
        <v>62</v>
      </c>
      <c r="E770" s="12" t="s">
        <v>287</v>
      </c>
      <c r="F770" s="84" t="s">
        <v>10</v>
      </c>
      <c r="G770" s="13">
        <v>1</v>
      </c>
      <c r="H770" s="268">
        <f>VLOOKUP('2-  COMPOSIÇÕES '!E770,'3 - SERV. TABELAS OFICIAIS'!$D$4:$G$134,4,FALSE)</f>
        <v>0</v>
      </c>
      <c r="I770" s="15">
        <f t="shared" ref="I770:I773" si="239">TRUNC(H770*(1+$I$3/100),2)</f>
        <v>0</v>
      </c>
      <c r="J770" s="16">
        <f t="shared" ref="J770:J773" si="240">TRUNC(G770*I770,2)</f>
        <v>0</v>
      </c>
    </row>
    <row r="771" spans="1:10" ht="25.5">
      <c r="A771" s="147"/>
      <c r="B771" s="85" t="s">
        <v>992</v>
      </c>
      <c r="C771" s="96" t="str">
        <f>VLOOKUP('2-  COMPOSIÇÕES '!E771,'3 - SERV. TABELAS OFICIAIS'!$D$4:$G$134,2,FALSE)</f>
        <v>TUBO C/FLANGE PN10 E BOLSA JE FERRO FUNDIDO DN=400 MM L=1.000 MM * (146,80 KG) PINTURA BETUMINOSA, ACESSÓRIOS NÃO INCLUSOS NBR 7675 ÁGUA</v>
      </c>
      <c r="D771" s="18" t="s">
        <v>62</v>
      </c>
      <c r="E771" s="12" t="s">
        <v>288</v>
      </c>
      <c r="F771" s="12" t="s">
        <v>12</v>
      </c>
      <c r="G771" s="13">
        <v>4</v>
      </c>
      <c r="H771" s="268">
        <f>VLOOKUP('2-  COMPOSIÇÕES '!E771,'3 - SERV. TABELAS OFICIAIS'!$D$4:$G$134,4,FALSE)</f>
        <v>0</v>
      </c>
      <c r="I771" s="15">
        <f t="shared" si="239"/>
        <v>0</v>
      </c>
      <c r="J771" s="16">
        <f t="shared" si="240"/>
        <v>0</v>
      </c>
    </row>
    <row r="772" spans="1:10" ht="25.5">
      <c r="A772" s="147"/>
      <c r="B772" s="85" t="s">
        <v>993</v>
      </c>
      <c r="C772" s="96" t="str">
        <f>VLOOKUP('2-  COMPOSIÇÕES '!E772,'3 - SERV. TABELAS OFICIAIS'!$D$4:$G$134,2,FALSE)</f>
        <v>JUNTA GIBAULT FERRO FUNDIDO DN=400 MM * (54,30 KG) PINTURA BETUMINOSA - ACESSÓRIOS INCLUSOS NBR 7675 ÁGUA</v>
      </c>
      <c r="D772" s="18" t="s">
        <v>62</v>
      </c>
      <c r="E772" s="12" t="s">
        <v>344</v>
      </c>
      <c r="F772" s="12" t="s">
        <v>10</v>
      </c>
      <c r="G772" s="13">
        <v>4</v>
      </c>
      <c r="H772" s="268">
        <f>VLOOKUP('2-  COMPOSIÇÕES '!E772,'3 - SERV. TABELAS OFICIAIS'!$D$4:$G$134,4,FALSE)</f>
        <v>0</v>
      </c>
      <c r="I772" s="15">
        <f t="shared" si="239"/>
        <v>0</v>
      </c>
      <c r="J772" s="16">
        <f t="shared" si="240"/>
        <v>0</v>
      </c>
    </row>
    <row r="773" spans="1:10">
      <c r="A773" s="147"/>
      <c r="B773" s="85" t="s">
        <v>994</v>
      </c>
      <c r="C773" s="96" t="str">
        <f>VLOOKUP('2-  COMPOSIÇÕES '!E773,'3 - SERV. TABELAS OFICIAIS'!$D$4:$G$134,2,FALSE)</f>
        <v>GUIA RETA DE CONCRETO 15 X 30 X 100 CM PADRÃO PMSP</v>
      </c>
      <c r="D773" s="18" t="s">
        <v>62</v>
      </c>
      <c r="E773" s="12" t="s">
        <v>239</v>
      </c>
      <c r="F773" s="12" t="s">
        <v>12</v>
      </c>
      <c r="G773" s="13">
        <v>1</v>
      </c>
      <c r="H773" s="268">
        <f>VLOOKUP('2-  COMPOSIÇÕES '!E773,'3 - SERV. TABELAS OFICIAIS'!$D$4:$G$134,4,FALSE)</f>
        <v>0</v>
      </c>
      <c r="I773" s="14">
        <f t="shared" si="239"/>
        <v>0</v>
      </c>
      <c r="J773" s="16">
        <f t="shared" si="240"/>
        <v>0</v>
      </c>
    </row>
    <row r="774" spans="1:10">
      <c r="A774" s="146"/>
      <c r="B774" s="310"/>
      <c r="C774" s="311"/>
      <c r="D774" s="311"/>
      <c r="E774" s="311"/>
      <c r="F774" s="311"/>
      <c r="G774" s="311"/>
      <c r="H774" s="311"/>
      <c r="I774" s="36" t="str">
        <f>CONCATENATE("SUBTOTAL ",B769)</f>
        <v>SUBTOTAL 20.2.2</v>
      </c>
      <c r="J774" s="43">
        <f>SUM(J770:J773)</f>
        <v>0</v>
      </c>
    </row>
    <row r="775" spans="1:10">
      <c r="A775" s="144"/>
      <c r="B775" s="41" t="s">
        <v>195</v>
      </c>
      <c r="C775" s="316" t="s">
        <v>1005</v>
      </c>
      <c r="D775" s="317"/>
      <c r="E775" s="317"/>
      <c r="F775" s="317"/>
      <c r="G775" s="317"/>
      <c r="H775" s="317"/>
      <c r="I775" s="317"/>
      <c r="J775" s="318"/>
    </row>
    <row r="776" spans="1:10">
      <c r="A776" s="144"/>
      <c r="B776" s="41" t="s">
        <v>196</v>
      </c>
      <c r="C776" s="314" t="s">
        <v>1033</v>
      </c>
      <c r="D776" s="314"/>
      <c r="E776" s="314"/>
      <c r="F776" s="314"/>
      <c r="G776" s="314"/>
      <c r="H776" s="314"/>
      <c r="I776" s="314"/>
      <c r="J776" s="315"/>
    </row>
    <row r="777" spans="1:10" ht="25.5">
      <c r="A777" s="147"/>
      <c r="B777" s="85" t="s">
        <v>995</v>
      </c>
      <c r="C777" s="96" t="str">
        <f>VLOOKUP('2-  COMPOSIÇÕES '!E777,'3 - SERV. TABELAS OFICIAIS'!$D$4:$G$134,2,FALSE)</f>
        <v>DEMOLIÇÃO DE ALVENARIA PARA QUALQUER TIPO DE BLOCO, DE FORMA MECANIZADA, SEM REAPROVEITAMENTO</v>
      </c>
      <c r="D777" s="84" t="s">
        <v>228</v>
      </c>
      <c r="E777" s="84">
        <v>97625</v>
      </c>
      <c r="F777" s="86" t="s">
        <v>281</v>
      </c>
      <c r="G777" s="13">
        <f>'4 - MEMORIAL DE CÁLCULO'!D32</f>
        <v>267.25</v>
      </c>
      <c r="H777" s="268">
        <f>VLOOKUP('2-  COMPOSIÇÕES '!E777,'3 - SERV. TABELAS OFICIAIS'!$D$4:$G$134,4,FALSE)</f>
        <v>0</v>
      </c>
      <c r="I777" s="15">
        <f>TRUNC(H777*(1+$I$2/100),2)</f>
        <v>0</v>
      </c>
      <c r="J777" s="16">
        <f t="shared" ref="J777" si="241">TRUNC(G777*I777,2)</f>
        <v>0</v>
      </c>
    </row>
    <row r="778" spans="1:10" ht="14.25">
      <c r="A778" s="147"/>
      <c r="B778" s="85" t="s">
        <v>997</v>
      </c>
      <c r="C778" s="96" t="str">
        <f>VLOOKUP('2-  COMPOSIÇÕES '!E778,'3 - SERV. TABELAS OFICIAIS'!$D$4:$G$134,2,FALSE)</f>
        <v>ESCAVAÇÃO EM QUALQUER TERRENO, EXCETO ROCHA, PROF. DE 1,25 A 3,00 M (C)</v>
      </c>
      <c r="D778" s="84" t="s">
        <v>62</v>
      </c>
      <c r="E778" s="84" t="s">
        <v>1129</v>
      </c>
      <c r="F778" s="86" t="s">
        <v>281</v>
      </c>
      <c r="G778" s="13">
        <f>'4 - MEMORIAL DE CÁLCULO'!D33</f>
        <v>406.78792461490303</v>
      </c>
      <c r="H778" s="268">
        <f>VLOOKUP('2-  COMPOSIÇÕES '!E778,'3 - SERV. TABELAS OFICIAIS'!$D$4:$G$134,4,FALSE)</f>
        <v>0</v>
      </c>
      <c r="I778" s="15">
        <f t="shared" ref="I778:I779" si="242">TRUNC(H778*(1+$I$2/100),2)</f>
        <v>0</v>
      </c>
      <c r="J778" s="16">
        <f t="shared" ref="J778:J779" si="243">TRUNC(G778*I778,2)</f>
        <v>0</v>
      </c>
    </row>
    <row r="779" spans="1:10" ht="14.25">
      <c r="A779" s="147"/>
      <c r="B779" s="85" t="s">
        <v>1022</v>
      </c>
      <c r="C779" s="96" t="str">
        <f>VLOOKUP('2-  COMPOSIÇÕES '!E779,'3 - SERV. TABELAS OFICIAIS'!$D$4:$G$134,2,FALSE)</f>
        <v>TRANSPORTE DE MATERIAL ESCAVADO - SOLO (C) - (DMT 15 KM)</v>
      </c>
      <c r="D779" s="84" t="s">
        <v>62</v>
      </c>
      <c r="E779" s="84" t="s">
        <v>1133</v>
      </c>
      <c r="F779" s="86" t="s">
        <v>281</v>
      </c>
      <c r="G779" s="13">
        <f>'4 - MEMORIAL DE CÁLCULO'!D34</f>
        <v>4067.8792461490302</v>
      </c>
      <c r="H779" s="268">
        <f>VLOOKUP('2-  COMPOSIÇÕES '!E779,'3 - SERV. TABELAS OFICIAIS'!$D$4:$G$134,4,FALSE)</f>
        <v>0</v>
      </c>
      <c r="I779" s="15">
        <f t="shared" si="242"/>
        <v>0</v>
      </c>
      <c r="J779" s="16">
        <f t="shared" si="243"/>
        <v>0</v>
      </c>
    </row>
    <row r="780" spans="1:10">
      <c r="A780" s="149" t="s">
        <v>1061</v>
      </c>
      <c r="B780" s="310"/>
      <c r="C780" s="311"/>
      <c r="D780" s="311"/>
      <c r="E780" s="311"/>
      <c r="F780" s="311"/>
      <c r="G780" s="311"/>
      <c r="H780" s="311"/>
      <c r="I780" s="36" t="str">
        <f>CONCATENATE("SUBTOTAL ",B776)</f>
        <v>SUBTOTAL 21.1</v>
      </c>
      <c r="J780" s="43">
        <f>SUM(J777:J779)</f>
        <v>0</v>
      </c>
    </row>
    <row r="781" spans="1:10">
      <c r="A781" s="144"/>
      <c r="B781" s="41" t="s">
        <v>205</v>
      </c>
      <c r="C781" s="314" t="s">
        <v>1006</v>
      </c>
      <c r="D781" s="314"/>
      <c r="E781" s="314"/>
      <c r="F781" s="314"/>
      <c r="G781" s="314"/>
      <c r="H781" s="314"/>
      <c r="I781" s="314"/>
      <c r="J781" s="315"/>
    </row>
    <row r="782" spans="1:10">
      <c r="A782" s="147"/>
      <c r="B782" s="85" t="s">
        <v>998</v>
      </c>
      <c r="C782" s="96" t="str">
        <f>VLOOKUP('2-  COMPOSIÇÕES '!E782,'3 - SERV. TABELAS OFICIAIS'!$D$4:$G$134,2,FALSE)</f>
        <v>ESCAVAÇÃO EM QUALQUER TERRENO, EXCETO ROCHA, PROF. DE 1,25 A 3,00 M (C)</v>
      </c>
      <c r="D782" s="84" t="s">
        <v>62</v>
      </c>
      <c r="E782" s="84" t="s">
        <v>1129</v>
      </c>
      <c r="F782" s="86" t="s">
        <v>1018</v>
      </c>
      <c r="G782" s="13">
        <f>'4 - MEMORIAL DE CÁLCULO'!D36</f>
        <v>406.78792461490303</v>
      </c>
      <c r="H782" s="268">
        <f>VLOOKUP('2-  COMPOSIÇÕES '!E782,'3 - SERV. TABELAS OFICIAIS'!$D$4:$G$134,4,FALSE)</f>
        <v>0</v>
      </c>
      <c r="I782" s="15">
        <f>TRUNC(H782*(1+$I$2/100),2)</f>
        <v>0</v>
      </c>
      <c r="J782" s="16">
        <f t="shared" ref="J782:J788" si="244">TRUNC(G782*I782,2)</f>
        <v>0</v>
      </c>
    </row>
    <row r="783" spans="1:10">
      <c r="A783" s="147"/>
      <c r="B783" s="85" t="s">
        <v>1034</v>
      </c>
      <c r="C783" s="96" t="str">
        <f>VLOOKUP('2-  COMPOSIÇÕES '!E783,'3 - SERV. TABELAS OFICIAIS'!$D$4:$G$134,2,FALSE)</f>
        <v>TRANSPORTE DE MATERIAL ESCAVADO - SOLO (C) - (DMT 15 KM)</v>
      </c>
      <c r="D783" s="84" t="s">
        <v>62</v>
      </c>
      <c r="E783" s="84" t="s">
        <v>1133</v>
      </c>
      <c r="F783" s="86" t="s">
        <v>1018</v>
      </c>
      <c r="G783" s="13">
        <f>'4 - MEMORIAL DE CÁLCULO'!D37</f>
        <v>2033.9396230745151</v>
      </c>
      <c r="H783" s="268">
        <f>VLOOKUP('2-  COMPOSIÇÕES '!E783,'3 - SERV. TABELAS OFICIAIS'!$D$4:$G$134,4,FALSE)</f>
        <v>0</v>
      </c>
      <c r="I783" s="15">
        <f t="shared" ref="I783:I788" si="245">TRUNC(H783*(1+$I$2/100),2)</f>
        <v>0</v>
      </c>
      <c r="J783" s="16">
        <f t="shared" si="244"/>
        <v>0</v>
      </c>
    </row>
    <row r="784" spans="1:10" ht="25.5">
      <c r="A784" s="147"/>
      <c r="B784" s="85" t="s">
        <v>1035</v>
      </c>
      <c r="C784" s="96" t="str">
        <f>VLOOKUP('2-  COMPOSIÇÕES '!E784,'3 - SERV. TABELAS OFICIAIS'!$D$4:$G$134,2,FALSE)</f>
        <v>ALVENARIA DE VEDAÇÃO DE BLOCOS VAZADOS DE CONCRETO DE 14X19X39 CM (ESPESSURA 14 CM) E ARGAMASSA DE ASSENTAMENTO COM PREPARO EM BETONEIRA. F_12/2021</v>
      </c>
      <c r="D784" s="84" t="s">
        <v>228</v>
      </c>
      <c r="E784" s="84">
        <v>103318</v>
      </c>
      <c r="F784" s="86" t="s">
        <v>59</v>
      </c>
      <c r="G784" s="13">
        <f>'4 - MEMORIAL DE CÁLCULO'!D38</f>
        <v>483.29999999999995</v>
      </c>
      <c r="H784" s="268">
        <f>VLOOKUP('2-  COMPOSIÇÕES '!E784,'3 - SERV. TABELAS OFICIAIS'!$D$4:$G$134,4,FALSE)</f>
        <v>0</v>
      </c>
      <c r="I784" s="15">
        <f t="shared" si="245"/>
        <v>0</v>
      </c>
      <c r="J784" s="16">
        <f t="shared" si="244"/>
        <v>0</v>
      </c>
    </row>
    <row r="785" spans="1:10" ht="38.25">
      <c r="A785" s="147"/>
      <c r="B785" s="85" t="s">
        <v>1036</v>
      </c>
      <c r="C785" s="96" t="str">
        <f>VLOOKUP('2-  COMPOSIÇÕES '!E785,'3 - SERV. TABELAS OFICIAIS'!$D$4:$G$134,2,FALSE)</f>
        <v>CONCRETAGEM DE LAJES EM EDIFICAÇÕES UNIFAMILIARES FEITAS COM SISTEMA DE FÔRMAS MANUSEÁVEIS, COM CONCRETO USINADO BOMBEÁVEL FCK 25 MPA - LANÇAMENTO, ADENSAMENTO E ACABAMENTO (EXCLUSIVE BOMBA LANÇA). AF_10/2021</v>
      </c>
      <c r="D785" s="84" t="s">
        <v>228</v>
      </c>
      <c r="E785" s="84">
        <v>99431</v>
      </c>
      <c r="F785" s="86" t="s">
        <v>1018</v>
      </c>
      <c r="G785" s="13">
        <f>'4 - MEMORIAL DE CÁLCULO'!D39</f>
        <v>14.72875</v>
      </c>
      <c r="H785" s="268">
        <f>VLOOKUP('2-  COMPOSIÇÕES '!E785,'3 - SERV. TABELAS OFICIAIS'!$D$4:$G$134,4,FALSE)</f>
        <v>0</v>
      </c>
      <c r="I785" s="15">
        <f t="shared" si="245"/>
        <v>0</v>
      </c>
      <c r="J785" s="16">
        <f t="shared" si="244"/>
        <v>0</v>
      </c>
    </row>
    <row r="786" spans="1:10">
      <c r="A786" s="147"/>
      <c r="B786" s="85" t="s">
        <v>1038</v>
      </c>
      <c r="C786" s="96" t="str">
        <f>VLOOKUP('2-  COMPOSIÇÕES '!E786,'3 - SERV. TABELAS OFICIAIS'!$D$4:$G$134,2,FALSE)</f>
        <v>ARMAÇÃO DE LAJE DE ESTRUTURA CONVENCIONAL DE CONCRETO ARMADO UTILIZAND</v>
      </c>
      <c r="D786" s="84" t="s">
        <v>228</v>
      </c>
      <c r="E786" s="84">
        <v>92772</v>
      </c>
      <c r="F786" s="86" t="s">
        <v>1032</v>
      </c>
      <c r="G786" s="13">
        <f>'4 - MEMORIAL DE CÁLCULO'!D40</f>
        <v>883.72499999999991</v>
      </c>
      <c r="H786" s="268">
        <f>VLOOKUP('2-  COMPOSIÇÕES '!E786,'3 - SERV. TABELAS OFICIAIS'!$D$4:$G$134,4,FALSE)</f>
        <v>0</v>
      </c>
      <c r="I786" s="15">
        <f t="shared" si="245"/>
        <v>0</v>
      </c>
      <c r="J786" s="16">
        <f t="shared" si="244"/>
        <v>0</v>
      </c>
    </row>
    <row r="787" spans="1:10" ht="25.5">
      <c r="A787" s="147"/>
      <c r="B787" s="85" t="s">
        <v>1039</v>
      </c>
      <c r="C787" s="96" t="str">
        <f>VLOOKUP('2-  COMPOSIÇÕES '!E787,'3 - SERV. TABELAS OFICIAIS'!$D$4:$G$134,2,FALSE)</f>
        <v>TAMPAO FOFO SIMPLES COM BASE / REQUADRO, CLASSE B125 CARGA MAX. 12,5 T, REDONDO, TAMPA 600 MM (COM INSCRICAO EM RELEVO DO TIPO DE REDE)</v>
      </c>
      <c r="D787" s="84" t="s">
        <v>228</v>
      </c>
      <c r="E787" s="84">
        <v>6243</v>
      </c>
      <c r="F787" s="86" t="s">
        <v>10</v>
      </c>
      <c r="G787" s="13">
        <f>'4 - MEMORIAL DE CÁLCULO'!D41</f>
        <v>26</v>
      </c>
      <c r="H787" s="268">
        <f>VLOOKUP('2-  COMPOSIÇÕES '!E787,'3 - SERV. TABELAS OFICIAIS'!$D$4:$G$134,4,FALSE)</f>
        <v>0</v>
      </c>
      <c r="I787" s="15">
        <f>TRUNC(H787*(1+$I$3/100),2)</f>
        <v>0</v>
      </c>
      <c r="J787" s="16">
        <f t="shared" si="244"/>
        <v>0</v>
      </c>
    </row>
    <row r="788" spans="1:10" ht="38.25">
      <c r="A788" s="147"/>
      <c r="B788" s="85" t="s">
        <v>1049</v>
      </c>
      <c r="C788" s="96" t="str">
        <f>VLOOKUP('2-  COMPOSIÇÕES '!E788,'3 - SERV. TABELAS OFICIAIS'!$D$4:$G$134,2,FALSE)</f>
        <v>TRANSPORTE COM CAMINHÃO CARROCERIA COM GUINDAUTO (MUNCK), MOMENTO MÁX IMO DE CARGA 11,7 TM, EM VIA URBANA PAVIMENTADA, DMT ATÉ 30KM (UNIDADE: TXKM). AF_07/2020</v>
      </c>
      <c r="D788" s="84" t="s">
        <v>228</v>
      </c>
      <c r="E788" s="84">
        <v>100952</v>
      </c>
      <c r="F788" s="86" t="s">
        <v>1045</v>
      </c>
      <c r="G788" s="13">
        <f>'4 - MEMORIAL DE CÁLCULO'!D42</f>
        <v>184.109375</v>
      </c>
      <c r="H788" s="268">
        <f>VLOOKUP('2-  COMPOSIÇÕES '!E788,'3 - SERV. TABELAS OFICIAIS'!$D$4:$G$134,4,FALSE)</f>
        <v>0</v>
      </c>
      <c r="I788" s="15">
        <f t="shared" si="245"/>
        <v>0</v>
      </c>
      <c r="J788" s="16">
        <f t="shared" si="244"/>
        <v>0</v>
      </c>
    </row>
    <row r="789" spans="1:10">
      <c r="A789" s="160" t="s">
        <v>1061</v>
      </c>
      <c r="B789" s="332"/>
      <c r="C789" s="333"/>
      <c r="D789" s="333"/>
      <c r="E789" s="333"/>
      <c r="F789" s="333"/>
      <c r="G789" s="333"/>
      <c r="H789" s="334"/>
      <c r="I789" s="36" t="str">
        <f>CONCATENATE("SUBTOTAL ",B781)</f>
        <v>SUBTOTAL 21.2</v>
      </c>
      <c r="J789" s="43">
        <f>SUM(J782:J788)</f>
        <v>0</v>
      </c>
    </row>
    <row r="790" spans="1:10">
      <c r="A790" s="160"/>
      <c r="B790" s="41" t="s">
        <v>1079</v>
      </c>
      <c r="C790" s="314" t="s">
        <v>1078</v>
      </c>
      <c r="D790" s="314"/>
      <c r="E790" s="314"/>
      <c r="F790" s="314"/>
      <c r="G790" s="314"/>
      <c r="H790" s="314"/>
      <c r="I790" s="314"/>
      <c r="J790" s="315"/>
    </row>
    <row r="791" spans="1:10" ht="25.5">
      <c r="A791" s="147"/>
      <c r="B791" s="85" t="s">
        <v>1081</v>
      </c>
      <c r="C791" s="96" t="str">
        <f>VLOOKUP('2-  COMPOSIÇÕES '!E791,'3 - SERV. TABELAS OFICIAIS'!$D$4:$G$134,2,FALSE)</f>
        <v>FABRICAÇÃO, MONTAGEM E DESMONTAGEM DE FÔRMA PARA VIGA BALDRAME, EM MADEIRA SERRADA, E=25 MM, 4 UTILIZAÇÕES. AF_01/2024</v>
      </c>
      <c r="D791" s="84" t="s">
        <v>228</v>
      </c>
      <c r="E791" s="84">
        <v>96536</v>
      </c>
      <c r="F791" s="86" t="s">
        <v>59</v>
      </c>
      <c r="G791" s="13">
        <f>'4 - MEMORIAL DE CÁLCULO'!D45</f>
        <v>42.760000000000005</v>
      </c>
      <c r="H791" s="268">
        <f>VLOOKUP('2-  COMPOSIÇÕES '!E791,'3 - SERV. TABELAS OFICIAIS'!$D$4:$G$134,4,FALSE)</f>
        <v>0</v>
      </c>
      <c r="I791" s="15">
        <f t="shared" ref="I791:I799" si="246">TRUNC(H791*(1+$I$2/100),2)</f>
        <v>0</v>
      </c>
      <c r="J791" s="16">
        <f t="shared" ref="J791:J799" si="247">TRUNC(G791*I791,2)</f>
        <v>0</v>
      </c>
    </row>
    <row r="792" spans="1:10" ht="25.5">
      <c r="A792" s="147"/>
      <c r="B792" s="85" t="s">
        <v>1082</v>
      </c>
      <c r="C792" s="96" t="str">
        <f>VLOOKUP('2-  COMPOSIÇÕES '!E792,'3 - SERV. TABELAS OFICIAIS'!$D$4:$G$134,2,FALSE)</f>
        <v>CONCRETAGEM DE SAPATA CORRIDA, FCK 30 MPA, COM USO DE BOMBA - LANÇAMENTO, ADENSAMENTO E ACABAMENTO. AF_01/2024</v>
      </c>
      <c r="D792" s="84" t="s">
        <v>228</v>
      </c>
      <c r="E792" s="84">
        <v>104924</v>
      </c>
      <c r="F792" s="86" t="s">
        <v>1018</v>
      </c>
      <c r="G792" s="13">
        <f>'4 - MEMORIAL DE CÁLCULO'!D46</f>
        <v>17.104000000000003</v>
      </c>
      <c r="H792" s="268">
        <f>VLOOKUP('2-  COMPOSIÇÕES '!E792,'3 - SERV. TABELAS OFICIAIS'!$D$4:$G$134,4,FALSE)</f>
        <v>0</v>
      </c>
      <c r="I792" s="15">
        <f t="shared" si="246"/>
        <v>0</v>
      </c>
      <c r="J792" s="16">
        <f t="shared" si="247"/>
        <v>0</v>
      </c>
    </row>
    <row r="793" spans="1:10" ht="25.5">
      <c r="A793" s="147"/>
      <c r="B793" s="85" t="s">
        <v>1083</v>
      </c>
      <c r="C793" s="96" t="str">
        <f>VLOOKUP('2-  COMPOSIÇÕES '!E793,'3 - SERV. TABELAS OFICIAIS'!$D$4:$G$134,2,FALSE)</f>
        <v>ARMAÇÃO DE BLOCO, SAPATA ISOLADA, VIGA BALDRAME E SAPATA CORRIDA UTILIZANDO AÇO CA-50 DE 12,5 MM - MONTAGEM. AF_01/2024</v>
      </c>
      <c r="D793" s="84" t="s">
        <v>228</v>
      </c>
      <c r="E793" s="84">
        <v>104920</v>
      </c>
      <c r="F793" s="86" t="s">
        <v>1032</v>
      </c>
      <c r="G793" s="13">
        <f>'4 - MEMORIAL DE CÁLCULO'!D47</f>
        <v>684.16000000000008</v>
      </c>
      <c r="H793" s="268">
        <f>VLOOKUP('2-  COMPOSIÇÕES '!E793,'3 - SERV. TABELAS OFICIAIS'!$D$4:$G$134,4,FALSE)</f>
        <v>0</v>
      </c>
      <c r="I793" s="15">
        <f t="shared" si="246"/>
        <v>0</v>
      </c>
      <c r="J793" s="16">
        <f t="shared" si="247"/>
        <v>0</v>
      </c>
    </row>
    <row r="794" spans="1:10" ht="25.5">
      <c r="A794" s="147"/>
      <c r="B794" s="85" t="s">
        <v>1084</v>
      </c>
      <c r="C794" s="96" t="str">
        <f>VLOOKUP('2-  COMPOSIÇÕES '!E794,'3 - SERV. TABELAS OFICIAIS'!$D$4:$G$134,2,FALSE)</f>
        <v>ATERRO DE VALAS, POÇOS E CAVAS COMPACTADO MECANICAMENTE, COM CONTROLE DO G.C. &gt;= 95% DO E.N.C. (C)</v>
      </c>
      <c r="D794" s="84" t="s">
        <v>62</v>
      </c>
      <c r="E794" s="84" t="s">
        <v>1125</v>
      </c>
      <c r="F794" s="86" t="s">
        <v>1045</v>
      </c>
      <c r="G794" s="13">
        <f>'4 - MEMORIAL DE CÁLCULO'!D48</f>
        <v>406.78792461490303</v>
      </c>
      <c r="H794" s="268">
        <f>VLOOKUP('2-  COMPOSIÇÕES '!E794,'3 - SERV. TABELAS OFICIAIS'!$D$4:$G$134,4,FALSE)</f>
        <v>0</v>
      </c>
      <c r="I794" s="15">
        <f t="shared" si="246"/>
        <v>0</v>
      </c>
      <c r="J794" s="16">
        <f t="shared" si="247"/>
        <v>0</v>
      </c>
    </row>
    <row r="795" spans="1:10">
      <c r="A795" s="147"/>
      <c r="B795" s="85" t="s">
        <v>1085</v>
      </c>
      <c r="C795" s="96" t="str">
        <f>VLOOKUP('2-  COMPOSIÇÕES '!E795,'3 - SERV. TABELAS OFICIAIS'!$D$4:$G$134,2,FALSE)</f>
        <v>REGULARIZAÇÃO MECANIZADA DE SUPERFÍCIE (C)</v>
      </c>
      <c r="D795" s="84" t="s">
        <v>62</v>
      </c>
      <c r="E795" s="84" t="s">
        <v>1105</v>
      </c>
      <c r="F795" s="86" t="s">
        <v>1045</v>
      </c>
      <c r="G795" s="13">
        <f>'4 - MEMORIAL DE CÁLCULO'!D49</f>
        <v>341.74470734745853</v>
      </c>
      <c r="H795" s="268">
        <f>VLOOKUP('2-  COMPOSIÇÕES '!E795,'3 - SERV. TABELAS OFICIAIS'!$D$4:$G$134,4,FALSE)</f>
        <v>0</v>
      </c>
      <c r="I795" s="15">
        <f t="shared" si="246"/>
        <v>0</v>
      </c>
      <c r="J795" s="16">
        <f t="shared" si="247"/>
        <v>0</v>
      </c>
    </row>
    <row r="796" spans="1:10">
      <c r="A796" s="147"/>
      <c r="B796" s="85" t="s">
        <v>1086</v>
      </c>
      <c r="C796" s="96" t="str">
        <f>VLOOKUP('2-  COMPOSIÇÕES '!E796,'3 - SERV. TABELAS OFICIAIS'!$D$4:$G$134,2,FALSE)</f>
        <v>PREPARO DE CAIXA (C)</v>
      </c>
      <c r="D796" s="84" t="s">
        <v>62</v>
      </c>
      <c r="E796" s="84" t="s">
        <v>1104</v>
      </c>
      <c r="F796" s="86" t="s">
        <v>1045</v>
      </c>
      <c r="G796" s="13">
        <f>'4 - MEMORIAL DE CÁLCULO'!D50</f>
        <v>341.74470734745853</v>
      </c>
      <c r="H796" s="268">
        <f>VLOOKUP('2-  COMPOSIÇÕES '!E796,'3 - SERV. TABELAS OFICIAIS'!$D$4:$G$134,4,FALSE)</f>
        <v>0</v>
      </c>
      <c r="I796" s="15">
        <f t="shared" si="246"/>
        <v>0</v>
      </c>
      <c r="J796" s="16">
        <f t="shared" si="247"/>
        <v>0</v>
      </c>
    </row>
    <row r="797" spans="1:10" ht="25.5">
      <c r="A797" s="147"/>
      <c r="B797" s="85" t="s">
        <v>1087</v>
      </c>
      <c r="C797" s="96" t="str">
        <f>VLOOKUP('2-  COMPOSIÇÕES '!E797,'3 - SERV. TABELAS OFICIAIS'!$D$4:$G$134,2,FALSE)</f>
        <v>RECOMPOSIÇÃO DE BASE E OU SUB-BASE PARA FECHAMENTO DE VALAS DE SOLO BRITA (50/50) - INCLUSO RETIRADA E COLOCAÇÃO DO MATERIAL</v>
      </c>
      <c r="D797" s="84" t="s">
        <v>228</v>
      </c>
      <c r="E797" s="84">
        <v>101842</v>
      </c>
      <c r="F797" s="86" t="s">
        <v>1045</v>
      </c>
      <c r="G797" s="13">
        <f>'4 - MEMORIAL DE CÁLCULO'!D51</f>
        <v>51.261706102118779</v>
      </c>
      <c r="H797" s="268">
        <f>VLOOKUP('2-  COMPOSIÇÕES '!E797,'3 - SERV. TABELAS OFICIAIS'!$D$4:$G$134,4,FALSE)</f>
        <v>0</v>
      </c>
      <c r="I797" s="15">
        <f t="shared" si="246"/>
        <v>0</v>
      </c>
      <c r="J797" s="16">
        <f t="shared" si="247"/>
        <v>0</v>
      </c>
    </row>
    <row r="798" spans="1:10">
      <c r="A798" s="147"/>
      <c r="B798" s="85" t="s">
        <v>1088</v>
      </c>
      <c r="C798" s="96" t="str">
        <f>VLOOKUP('2-  COMPOSIÇÕES '!E798,'3 - SERV. TABELAS OFICIAIS'!$D$4:$G$134,2,FALSE)</f>
        <v>IMPRIMAÇÃO LIGANTE (C)</v>
      </c>
      <c r="D798" s="84" t="s">
        <v>62</v>
      </c>
      <c r="E798" s="84" t="s">
        <v>1101</v>
      </c>
      <c r="F798" s="86" t="s">
        <v>59</v>
      </c>
      <c r="G798" s="13">
        <f>'4 - MEMORIAL DE CÁLCULO'!D52</f>
        <v>341.74470734745853</v>
      </c>
      <c r="H798" s="268">
        <f>VLOOKUP('2-  COMPOSIÇÕES '!E798,'3 - SERV. TABELAS OFICIAIS'!$D$4:$G$134,4,FALSE)</f>
        <v>0</v>
      </c>
      <c r="I798" s="15">
        <f t="shared" si="246"/>
        <v>0</v>
      </c>
      <c r="J798" s="16">
        <f t="shared" si="247"/>
        <v>0</v>
      </c>
    </row>
    <row r="799" spans="1:10">
      <c r="A799" s="147"/>
      <c r="B799" s="85" t="s">
        <v>1089</v>
      </c>
      <c r="C799" s="96" t="str">
        <f>VLOOKUP('2-  COMPOSIÇÕES '!E799,'3 - SERV. TABELAS OFICIAIS'!$D$4:$G$134,2,FALSE)</f>
        <v>CAPA DE CONCRETO ASFÁLTICO (C)</v>
      </c>
      <c r="D799" s="84" t="s">
        <v>228</v>
      </c>
      <c r="E799" s="84" t="s">
        <v>1137</v>
      </c>
      <c r="F799" s="86" t="s">
        <v>1018</v>
      </c>
      <c r="G799" s="13">
        <f>'4 - MEMORIAL DE CÁLCULO'!D53</f>
        <v>13.669788293898341</v>
      </c>
      <c r="H799" s="268">
        <f>VLOOKUP('2-  COMPOSIÇÕES '!E799,'3 - SERV. TABELAS OFICIAIS'!$D$4:$G$134,4,FALSE)</f>
        <v>0</v>
      </c>
      <c r="I799" s="15">
        <f t="shared" si="246"/>
        <v>0</v>
      </c>
      <c r="J799" s="16">
        <f t="shared" si="247"/>
        <v>0</v>
      </c>
    </row>
    <row r="800" spans="1:10">
      <c r="A800" s="149" t="s">
        <v>1061</v>
      </c>
      <c r="B800" s="332"/>
      <c r="C800" s="333"/>
      <c r="D800" s="333"/>
      <c r="E800" s="333"/>
      <c r="F800" s="333"/>
      <c r="G800" s="333"/>
      <c r="H800" s="334"/>
      <c r="I800" s="36" t="str">
        <f>CONCATENATE("SUBTOTAL ",B790)</f>
        <v>SUBTOTAL 21.3</v>
      </c>
      <c r="J800" s="43">
        <f>SUM(J791:J799)</f>
        <v>0</v>
      </c>
    </row>
    <row r="801" spans="1:11">
      <c r="A801" s="144"/>
      <c r="B801" s="41" t="s">
        <v>207</v>
      </c>
      <c r="C801" s="326" t="s">
        <v>35</v>
      </c>
      <c r="D801" s="327"/>
      <c r="E801" s="327"/>
      <c r="F801" s="327"/>
      <c r="G801" s="327"/>
      <c r="H801" s="328"/>
      <c r="I801" s="39"/>
      <c r="J801" s="42"/>
    </row>
    <row r="802" spans="1:11" ht="25.5">
      <c r="A802" s="147"/>
      <c r="B802" s="87" t="s">
        <v>208</v>
      </c>
      <c r="C802" s="96" t="str">
        <f>VLOOKUP('2-  COMPOSIÇÕES '!E802,'3 - SERV. TABELAS OFICIAIS'!$D$4:$G$134,2,FALSE)</f>
        <v xml:space="preserve">TELA PLASTICA LARANJA, TIPO TAPUME PARA SINALIZACAO, MALHA RETANGULAR, ROLO 1.20 X 50 M (L X C) </v>
      </c>
      <c r="D802" s="30" t="s">
        <v>228</v>
      </c>
      <c r="E802" s="30">
        <v>37524</v>
      </c>
      <c r="F802" s="32" t="s">
        <v>7</v>
      </c>
      <c r="G802" s="31">
        <v>100</v>
      </c>
      <c r="H802" s="268">
        <f>VLOOKUP('2-  COMPOSIÇÕES '!E802,'3 - SERV. TABELAS OFICIAIS'!$D$4:$G$134,4,FALSE)</f>
        <v>0</v>
      </c>
      <c r="I802" s="15">
        <f t="shared" ref="I802:I806" si="248">TRUNC(H802*(1+$I$3/100),2)</f>
        <v>0</v>
      </c>
      <c r="J802" s="16">
        <f t="shared" ref="J802:J806" si="249">TRUNC(G802*I802,2)</f>
        <v>0</v>
      </c>
    </row>
    <row r="803" spans="1:11" ht="14.25">
      <c r="A803" s="147"/>
      <c r="B803" s="87" t="s">
        <v>209</v>
      </c>
      <c r="C803" s="96" t="str">
        <f>VLOOKUP('2-  COMPOSIÇÕES '!E803,'3 - SERV. TABELAS OFICIAIS'!$D$4:$G$134,2,FALSE)</f>
        <v>PLACA AÇO GALV ESP=1,30 MM INCLUSIVE PINTURA PARA IDENTIFICAÇÃO DE OBRAS</v>
      </c>
      <c r="D803" s="78" t="s">
        <v>62</v>
      </c>
      <c r="E803" s="30" t="s">
        <v>323</v>
      </c>
      <c r="F803" s="32" t="s">
        <v>290</v>
      </c>
      <c r="G803" s="31">
        <f>(0.5*0.6)*8</f>
        <v>2.4</v>
      </c>
      <c r="H803" s="268">
        <f>VLOOKUP('2-  COMPOSIÇÕES '!E803,'3 - SERV. TABELAS OFICIAIS'!$D$4:$G$134,4,FALSE)</f>
        <v>0</v>
      </c>
      <c r="I803" s="15">
        <f t="shared" si="248"/>
        <v>0</v>
      </c>
      <c r="J803" s="16">
        <f t="shared" si="249"/>
        <v>0</v>
      </c>
    </row>
    <row r="804" spans="1:11">
      <c r="A804" s="147"/>
      <c r="B804" s="87" t="s">
        <v>999</v>
      </c>
      <c r="C804" s="96" t="str">
        <f>VLOOKUP('2-  COMPOSIÇÕES '!E804,'3 - SERV. TABELAS OFICIAIS'!$D$4:$G$134,2,FALSE)</f>
        <v>CONE DE SINALIZAÇÃO EM PVC RIGIDO COM FAIXA REFLETIVA, H = 70 / 76 CM</v>
      </c>
      <c r="D804" s="31" t="s">
        <v>228</v>
      </c>
      <c r="E804" s="30">
        <v>13244</v>
      </c>
      <c r="F804" s="19" t="s">
        <v>10</v>
      </c>
      <c r="G804" s="31">
        <v>8</v>
      </c>
      <c r="H804" s="268">
        <f>VLOOKUP('2-  COMPOSIÇÕES '!E804,'3 - SERV. TABELAS OFICIAIS'!$D$4:$G$134,4,FALSE)</f>
        <v>0</v>
      </c>
      <c r="I804" s="15">
        <f t="shared" si="248"/>
        <v>0</v>
      </c>
      <c r="J804" s="16">
        <f t="shared" si="249"/>
        <v>0</v>
      </c>
    </row>
    <row r="805" spans="1:11">
      <c r="A805" s="147"/>
      <c r="B805" s="87" t="s">
        <v>1000</v>
      </c>
      <c r="C805" s="96" t="str">
        <f>VLOOKUP('2-  COMPOSIÇÕES '!E805,'3 - SERV. TABELAS OFICIAIS'!$D$4:$G$134,2,FALSE)</f>
        <v>CADASTRO DOS REGISTROS</v>
      </c>
      <c r="D805" s="78" t="s">
        <v>62</v>
      </c>
      <c r="E805" s="12" t="s">
        <v>1014</v>
      </c>
      <c r="F805" s="12" t="s">
        <v>12</v>
      </c>
      <c r="G805" s="13">
        <v>800</v>
      </c>
      <c r="H805" s="268">
        <f>VLOOKUP('2-  COMPOSIÇÕES '!E805,'3 - SERV. TABELAS OFICIAIS'!$D$4:$G$134,4,FALSE)</f>
        <v>0</v>
      </c>
      <c r="I805" s="15">
        <f t="shared" si="248"/>
        <v>0</v>
      </c>
      <c r="J805" s="16">
        <f t="shared" si="249"/>
        <v>0</v>
      </c>
    </row>
    <row r="806" spans="1:11">
      <c r="A806" s="147"/>
      <c r="B806" s="87" t="s">
        <v>1001</v>
      </c>
      <c r="C806" s="96" t="str">
        <f>VLOOKUP('2-  COMPOSIÇÕES '!E806,'3 - SERV. TABELAS OFICIAIS'!$D$4:$G$134,2,FALSE)</f>
        <v>DETECÇÃO ELETROMAGNÉTICA DE PEÇAS DE ÁGUA</v>
      </c>
      <c r="D806" s="18" t="s">
        <v>62</v>
      </c>
      <c r="E806" s="12" t="s">
        <v>1015</v>
      </c>
      <c r="F806" s="12" t="s">
        <v>10</v>
      </c>
      <c r="G806" s="13">
        <v>80</v>
      </c>
      <c r="H806" s="268">
        <f>VLOOKUP('2-  COMPOSIÇÕES '!E806,'3 - SERV. TABELAS OFICIAIS'!$D$4:$G$134,4,FALSE)</f>
        <v>0</v>
      </c>
      <c r="I806" s="15">
        <f t="shared" si="248"/>
        <v>0</v>
      </c>
      <c r="J806" s="16">
        <f t="shared" si="249"/>
        <v>0</v>
      </c>
    </row>
    <row r="807" spans="1:11">
      <c r="A807" s="149" t="s">
        <v>1061</v>
      </c>
      <c r="B807" s="310"/>
      <c r="C807" s="311"/>
      <c r="D807" s="311"/>
      <c r="E807" s="311"/>
      <c r="F807" s="311"/>
      <c r="G807" s="311"/>
      <c r="H807" s="311"/>
      <c r="I807" s="36" t="str">
        <f>CONCATENATE("SUBTOTAL ",B801)</f>
        <v>SUBTOTAL 22.0</v>
      </c>
      <c r="J807" s="43">
        <f>SUM(J802:J806)</f>
        <v>0</v>
      </c>
    </row>
    <row r="808" spans="1:11">
      <c r="A808" s="144"/>
      <c r="B808" s="41" t="s">
        <v>1002</v>
      </c>
      <c r="C808" s="326" t="s">
        <v>38</v>
      </c>
      <c r="D808" s="327"/>
      <c r="E808" s="327"/>
      <c r="F808" s="327"/>
      <c r="G808" s="327"/>
      <c r="H808" s="328"/>
      <c r="I808" s="39"/>
      <c r="J808" s="42"/>
    </row>
    <row r="809" spans="1:11" ht="14.25">
      <c r="A809" s="147"/>
      <c r="B809" s="271" t="s">
        <v>1003</v>
      </c>
      <c r="C809" s="96" t="str">
        <f>VLOOKUP('2-  COMPOSIÇÕES '!E809,'3 - SERV. TABELAS OFICIAIS'!$D$4:$G$134,2,FALSE)</f>
        <v>ADICIONAL DE PREÇO PARA ESCAVAÇÃO EM ROCHA - PROF. ATÉ 1,25 M (C)</v>
      </c>
      <c r="D809" s="18" t="s">
        <v>62</v>
      </c>
      <c r="E809" s="12" t="s">
        <v>1127</v>
      </c>
      <c r="F809" s="17" t="s">
        <v>281</v>
      </c>
      <c r="G809" s="13">
        <v>10</v>
      </c>
      <c r="H809" s="268">
        <f>VLOOKUP('2-  COMPOSIÇÕES '!E809,'3 - SERV. TABELAS OFICIAIS'!$D$4:$G$134,4,FALSE)</f>
        <v>0</v>
      </c>
      <c r="I809" s="15">
        <f>TRUNC(H809*(1+$I$3/100),2)</f>
        <v>0</v>
      </c>
      <c r="J809" s="35">
        <f>TRUNC(G809*I809,2)</f>
        <v>0</v>
      </c>
    </row>
    <row r="810" spans="1:11">
      <c r="A810" s="147"/>
      <c r="B810" s="271" t="s">
        <v>1004</v>
      </c>
      <c r="C810" s="96" t="str">
        <f>VLOOKUP('2-  COMPOSIÇÕES '!E810,'3 - SERV. TABELAS OFICIAIS'!$D$4:$G$134,2,FALSE)</f>
        <v>SONDAGEM DE REDES E PEÇAS LOCALIZADAS (CAVAS) COM PAVIMENTAÇÃO</v>
      </c>
      <c r="D810" s="18" t="s">
        <v>62</v>
      </c>
      <c r="E810" s="12" t="s">
        <v>1016</v>
      </c>
      <c r="F810" s="12" t="s">
        <v>10</v>
      </c>
      <c r="G810" s="13">
        <v>80</v>
      </c>
      <c r="H810" s="268">
        <f>VLOOKUP('2-  COMPOSIÇÕES '!E810,'3 - SERV. TABELAS OFICIAIS'!$D$4:$G$134,4,FALSE)</f>
        <v>0</v>
      </c>
      <c r="I810" s="15">
        <f>TRUNC(H810*(1+$I$3/100),2)</f>
        <v>0</v>
      </c>
      <c r="J810" s="35">
        <f>TRUNC(G810*I810,2)</f>
        <v>0</v>
      </c>
    </row>
    <row r="811" spans="1:11">
      <c r="A811" s="149" t="s">
        <v>1061</v>
      </c>
      <c r="B811" s="331"/>
      <c r="C811" s="331"/>
      <c r="D811" s="331"/>
      <c r="E811" s="331"/>
      <c r="F811" s="331"/>
      <c r="G811" s="331"/>
      <c r="H811" s="331"/>
      <c r="I811" s="36" t="str">
        <f>CONCATENATE("SUBTOTAL ",B808)</f>
        <v>SUBTOTAL 23.0</v>
      </c>
      <c r="J811" s="272">
        <f>SUM(J809:J810)</f>
        <v>0</v>
      </c>
    </row>
    <row r="812" spans="1:11">
      <c r="B812" s="325"/>
      <c r="C812" s="325"/>
      <c r="D812" s="325"/>
      <c r="E812" s="325"/>
      <c r="F812" s="325"/>
      <c r="G812" s="325"/>
      <c r="H812" s="325"/>
      <c r="I812" s="36" t="s">
        <v>386</v>
      </c>
      <c r="J812" s="272">
        <f>J811+J807+J800+J789+J780+J774+J768+J756+J750+J734+J728+J716+J710+J694+J688+J676+J670+J654+J648+J636+J630+J614+J608+J596+J590+J574+J568+J556+J550+J534+J528+J516+J510+J494+J488+J476+J470+J454+J448+J436+J430+J414+J408+J396+J374+J368+J356+J350+J334+J328+J316+J310+J294+J288+J276+J270+J254+J248+J236+J230+J214+J208+J196+J190+J174+J168+J156+J150+J134+J128+J116+J110+J94+J88+J76+J70+J54+J48+J30+J14</f>
        <v>0</v>
      </c>
      <c r="K812" s="7"/>
    </row>
    <row r="813" spans="1:11">
      <c r="C813" s="9"/>
      <c r="D813" s="10"/>
      <c r="E813" s="9"/>
      <c r="F813" s="11"/>
      <c r="G813" s="8"/>
      <c r="H813" s="269"/>
      <c r="I813" s="7"/>
      <c r="J813" s="7"/>
      <c r="K813" s="7"/>
    </row>
    <row r="814" spans="1:11">
      <c r="C814" s="9"/>
      <c r="D814" s="10"/>
      <c r="E814" s="9"/>
      <c r="F814" s="11"/>
      <c r="G814" s="8"/>
      <c r="H814" s="269"/>
      <c r="I814" s="7"/>
      <c r="J814" s="7"/>
      <c r="K814" s="7"/>
    </row>
    <row r="815" spans="1:11">
      <c r="C815" s="9"/>
      <c r="D815" s="10"/>
      <c r="E815" s="9"/>
      <c r="F815" s="11"/>
      <c r="G815" s="8"/>
      <c r="H815" s="269"/>
      <c r="I815" s="7"/>
      <c r="J815" s="7"/>
      <c r="K815" s="7"/>
    </row>
    <row r="816" spans="1:11">
      <c r="C816" s="9"/>
      <c r="D816" s="10"/>
      <c r="E816" s="9"/>
      <c r="F816" s="11"/>
      <c r="G816" s="8"/>
      <c r="H816" s="269"/>
      <c r="I816" s="7"/>
      <c r="J816" s="7"/>
      <c r="K816" s="7"/>
    </row>
    <row r="817" spans="2:11">
      <c r="C817" s="9"/>
      <c r="D817" s="10"/>
      <c r="E817" s="9"/>
      <c r="F817" s="11"/>
      <c r="G817" s="8"/>
      <c r="H817" s="269"/>
      <c r="I817" s="7"/>
      <c r="J817" s="7"/>
      <c r="K817" s="7"/>
    </row>
    <row r="818" spans="2:11">
      <c r="C818" s="9"/>
      <c r="D818" s="10"/>
      <c r="E818" s="9"/>
      <c r="F818" s="11"/>
      <c r="G818" s="8"/>
      <c r="H818" s="269"/>
      <c r="I818" s="7"/>
      <c r="J818" s="7"/>
      <c r="K818" s="7"/>
    </row>
    <row r="819" spans="2:11">
      <c r="C819" s="9"/>
      <c r="D819" s="10"/>
      <c r="E819" s="9"/>
      <c r="F819" s="11"/>
      <c r="G819" s="8"/>
      <c r="H819" s="269"/>
      <c r="I819" s="7"/>
      <c r="J819" s="7"/>
      <c r="K819" s="7"/>
    </row>
    <row r="820" spans="2:11">
      <c r="C820" s="9"/>
      <c r="D820" s="10"/>
      <c r="E820" s="9"/>
      <c r="F820" s="11"/>
      <c r="G820" s="8"/>
      <c r="H820" s="269"/>
      <c r="I820" s="7"/>
      <c r="J820" s="7"/>
      <c r="K820" s="7"/>
    </row>
    <row r="821" spans="2:11">
      <c r="C821" s="9"/>
      <c r="D821" s="10"/>
      <c r="E821" s="9"/>
      <c r="F821" s="11"/>
      <c r="G821" s="8"/>
      <c r="H821" s="269"/>
      <c r="I821" s="7"/>
      <c r="J821" s="7"/>
      <c r="K821" s="7"/>
    </row>
    <row r="822" spans="2:11">
      <c r="C822" s="9"/>
      <c r="D822" s="10"/>
      <c r="E822" s="9"/>
      <c r="F822" s="11"/>
      <c r="G822" s="8"/>
      <c r="H822" s="269"/>
      <c r="I822" s="7"/>
      <c r="J822" s="7"/>
      <c r="K822" s="7"/>
    </row>
    <row r="823" spans="2:11">
      <c r="C823" s="9"/>
      <c r="D823" s="10"/>
      <c r="E823" s="9"/>
      <c r="F823" s="11"/>
      <c r="G823" s="8"/>
      <c r="H823" s="269"/>
      <c r="I823" s="7"/>
      <c r="J823" s="7"/>
      <c r="K823" s="7"/>
    </row>
    <row r="824" spans="2:11">
      <c r="C824" s="9"/>
      <c r="D824" s="10"/>
      <c r="E824" s="9"/>
      <c r="F824" s="11"/>
      <c r="G824" s="8"/>
      <c r="H824" s="269"/>
      <c r="I824" s="7"/>
      <c r="J824" s="7"/>
      <c r="K824" s="7"/>
    </row>
    <row r="825" spans="2:11">
      <c r="C825" s="9"/>
      <c r="D825" s="10"/>
      <c r="E825" s="9"/>
      <c r="F825" s="11"/>
      <c r="G825" s="8"/>
      <c r="H825" s="269"/>
      <c r="I825" s="7"/>
      <c r="J825" s="7"/>
      <c r="K825" s="7"/>
    </row>
    <row r="826" spans="2:11">
      <c r="C826" s="9"/>
      <c r="D826" s="10"/>
      <c r="E826" s="9"/>
      <c r="F826" s="11"/>
      <c r="G826" s="8"/>
      <c r="H826" s="269"/>
      <c r="I826" s="7"/>
      <c r="J826" s="7"/>
      <c r="K826" s="7"/>
    </row>
    <row r="827" spans="2:11">
      <c r="C827" s="9"/>
      <c r="D827" s="10"/>
      <c r="E827" s="9"/>
      <c r="F827" s="11"/>
      <c r="G827" s="8"/>
      <c r="H827" s="269"/>
      <c r="I827" s="7"/>
      <c r="J827" s="7"/>
      <c r="K827" s="7"/>
    </row>
    <row r="828" spans="2:11">
      <c r="C828" s="9"/>
      <c r="D828" s="10"/>
      <c r="E828" s="9"/>
      <c r="F828" s="11"/>
      <c r="G828" s="8"/>
      <c r="H828" s="269"/>
      <c r="I828" s="7"/>
      <c r="J828" s="7"/>
      <c r="K828" s="7"/>
    </row>
    <row r="829" spans="2:11">
      <c r="B829" s="9"/>
      <c r="C829" s="9"/>
      <c r="D829" s="10"/>
      <c r="E829" s="9"/>
      <c r="F829" s="11"/>
      <c r="G829" s="8"/>
      <c r="H829" s="269"/>
      <c r="I829" s="7"/>
      <c r="J829" s="7"/>
      <c r="K829" s="7"/>
    </row>
    <row r="830" spans="2:11">
      <c r="B830" s="9"/>
      <c r="C830" s="9"/>
      <c r="D830" s="10"/>
      <c r="E830" s="9"/>
      <c r="F830" s="11"/>
      <c r="G830" s="8"/>
      <c r="H830" s="269"/>
      <c r="I830" s="7"/>
      <c r="J830" s="7"/>
      <c r="K830" s="7"/>
    </row>
    <row r="831" spans="2:11">
      <c r="B831" s="9"/>
      <c r="C831" s="9"/>
      <c r="D831" s="10"/>
      <c r="E831" s="9"/>
      <c r="F831" s="11"/>
      <c r="G831" s="8"/>
      <c r="H831" s="269"/>
      <c r="I831" s="7"/>
      <c r="J831" s="7"/>
      <c r="K831" s="7"/>
    </row>
    <row r="832" spans="2:11">
      <c r="B832" s="9"/>
      <c r="C832" s="9"/>
      <c r="D832" s="10"/>
      <c r="E832" s="9"/>
      <c r="F832" s="11"/>
      <c r="G832" s="8"/>
      <c r="H832" s="269"/>
      <c r="I832" s="7"/>
      <c r="J832" s="7"/>
      <c r="K832" s="7"/>
    </row>
    <row r="833" spans="2:11">
      <c r="B833" s="9"/>
      <c r="C833" s="9"/>
      <c r="D833" s="10"/>
      <c r="E833" s="9"/>
      <c r="F833" s="11"/>
      <c r="G833" s="8"/>
      <c r="H833" s="269"/>
      <c r="I833" s="7"/>
      <c r="J833" s="7"/>
      <c r="K833" s="7"/>
    </row>
    <row r="834" spans="2:11">
      <c r="B834" s="9"/>
      <c r="C834" s="9"/>
      <c r="D834" s="10"/>
      <c r="E834" s="9"/>
      <c r="F834" s="11"/>
      <c r="G834" s="8"/>
      <c r="H834" s="269"/>
      <c r="I834" s="7"/>
      <c r="J834" s="7"/>
      <c r="K834" s="7"/>
    </row>
    <row r="835" spans="2:11">
      <c r="B835" s="9"/>
      <c r="C835" s="9"/>
      <c r="D835" s="10"/>
      <c r="E835" s="9"/>
      <c r="F835" s="11"/>
      <c r="G835" s="8"/>
      <c r="H835" s="269"/>
      <c r="I835" s="7"/>
      <c r="J835" s="7"/>
      <c r="K835" s="7"/>
    </row>
    <row r="836" spans="2:11">
      <c r="B836" s="9"/>
      <c r="C836" s="9"/>
      <c r="D836" s="10"/>
      <c r="E836" s="9"/>
      <c r="F836" s="11"/>
      <c r="G836" s="8"/>
      <c r="H836" s="269"/>
      <c r="I836" s="7"/>
      <c r="J836" s="7"/>
      <c r="K836" s="7"/>
    </row>
    <row r="837" spans="2:11">
      <c r="B837" s="9"/>
      <c r="C837" s="9"/>
      <c r="D837" s="10"/>
      <c r="E837" s="9"/>
      <c r="F837" s="11"/>
      <c r="G837" s="8"/>
      <c r="H837" s="269"/>
      <c r="I837" s="7"/>
      <c r="J837" s="7"/>
      <c r="K837" s="7"/>
    </row>
    <row r="838" spans="2:11">
      <c r="B838" s="9"/>
      <c r="C838" s="9"/>
      <c r="D838" s="10"/>
      <c r="E838" s="9"/>
      <c r="F838" s="11"/>
      <c r="G838" s="8"/>
      <c r="H838" s="269"/>
      <c r="I838" s="7"/>
      <c r="J838" s="7"/>
      <c r="K838" s="7"/>
    </row>
    <row r="839" spans="2:11">
      <c r="B839" s="9"/>
      <c r="C839" s="9"/>
      <c r="D839" s="10"/>
      <c r="E839" s="9"/>
      <c r="F839" s="11"/>
      <c r="G839" s="8"/>
      <c r="H839" s="269"/>
      <c r="I839" s="7"/>
      <c r="J839" s="7"/>
      <c r="K839" s="7"/>
    </row>
    <row r="840" spans="2:11">
      <c r="B840" s="9"/>
      <c r="C840" s="9"/>
      <c r="D840" s="10"/>
      <c r="E840" s="9"/>
      <c r="F840" s="11"/>
      <c r="G840" s="8"/>
      <c r="H840" s="269"/>
      <c r="I840" s="7"/>
      <c r="J840" s="7"/>
      <c r="K840" s="7"/>
    </row>
    <row r="841" spans="2:11">
      <c r="B841" s="9"/>
      <c r="C841" s="9"/>
      <c r="D841" s="10"/>
      <c r="E841" s="9"/>
      <c r="F841" s="11"/>
      <c r="G841" s="8"/>
      <c r="H841" s="269"/>
      <c r="I841" s="7"/>
      <c r="J841" s="7"/>
      <c r="K841" s="7"/>
    </row>
    <row r="842" spans="2:11">
      <c r="B842" s="9"/>
      <c r="C842" s="9"/>
      <c r="D842" s="10"/>
      <c r="E842" s="9"/>
      <c r="F842" s="11"/>
      <c r="G842" s="8"/>
      <c r="H842" s="269"/>
      <c r="I842" s="7"/>
      <c r="J842" s="7"/>
      <c r="K842" s="7"/>
    </row>
    <row r="843" spans="2:11">
      <c r="B843" s="9"/>
      <c r="C843" s="9"/>
      <c r="D843" s="10"/>
      <c r="E843" s="9"/>
      <c r="F843" s="11"/>
      <c r="G843" s="8"/>
      <c r="H843" s="269"/>
      <c r="I843" s="7"/>
      <c r="J843" s="7"/>
      <c r="K843" s="7"/>
    </row>
    <row r="844" spans="2:11">
      <c r="B844" s="9"/>
      <c r="C844" s="9"/>
      <c r="D844" s="10"/>
      <c r="E844" s="9"/>
      <c r="F844" s="11"/>
      <c r="G844" s="8"/>
      <c r="H844" s="269"/>
      <c r="I844" s="7"/>
      <c r="J844" s="7"/>
      <c r="K844" s="7"/>
    </row>
    <row r="845" spans="2:11">
      <c r="B845" s="9"/>
      <c r="C845" s="9"/>
      <c r="D845" s="10"/>
      <c r="E845" s="9"/>
      <c r="F845" s="11"/>
      <c r="G845" s="8"/>
      <c r="H845" s="269"/>
      <c r="I845" s="7"/>
      <c r="J845" s="7"/>
      <c r="K845" s="7"/>
    </row>
    <row r="846" spans="2:11">
      <c r="B846" s="9"/>
      <c r="C846" s="9"/>
      <c r="D846" s="10"/>
      <c r="E846" s="9"/>
      <c r="F846" s="11"/>
      <c r="G846" s="8"/>
      <c r="H846" s="269"/>
      <c r="I846" s="7"/>
      <c r="J846" s="7"/>
      <c r="K846" s="7"/>
    </row>
    <row r="847" spans="2:11">
      <c r="B847" s="9"/>
      <c r="C847" s="9"/>
      <c r="D847" s="10"/>
      <c r="E847" s="9"/>
      <c r="F847" s="11"/>
      <c r="G847" s="8"/>
      <c r="H847" s="269"/>
      <c r="I847" s="7"/>
      <c r="J847" s="7"/>
      <c r="K847" s="7"/>
    </row>
    <row r="848" spans="2:11">
      <c r="B848" s="9"/>
      <c r="C848" s="9"/>
      <c r="D848" s="10"/>
      <c r="E848" s="9"/>
      <c r="F848" s="11"/>
      <c r="G848" s="8"/>
      <c r="H848" s="269"/>
      <c r="I848" s="7"/>
      <c r="J848" s="7"/>
      <c r="K848" s="7"/>
    </row>
    <row r="849" spans="2:11">
      <c r="B849" s="9"/>
      <c r="C849" s="9"/>
      <c r="D849" s="10"/>
      <c r="E849" s="9"/>
      <c r="F849" s="11"/>
      <c r="G849" s="8"/>
      <c r="H849" s="269"/>
      <c r="I849" s="7"/>
      <c r="J849" s="7"/>
      <c r="K849" s="7"/>
    </row>
    <row r="850" spans="2:11">
      <c r="B850" s="9"/>
      <c r="C850" s="9"/>
      <c r="D850" s="10"/>
      <c r="E850" s="9"/>
      <c r="F850" s="11"/>
      <c r="G850" s="8"/>
      <c r="H850" s="269"/>
      <c r="I850" s="7"/>
      <c r="J850" s="7"/>
      <c r="K850" s="7"/>
    </row>
    <row r="851" spans="2:11">
      <c r="B851" s="9"/>
      <c r="C851" s="9"/>
      <c r="D851" s="10"/>
      <c r="E851" s="9"/>
      <c r="F851" s="11"/>
      <c r="G851" s="8"/>
      <c r="H851" s="269"/>
      <c r="I851" s="7"/>
      <c r="J851" s="7"/>
      <c r="K851" s="7"/>
    </row>
    <row r="852" spans="2:11">
      <c r="B852" s="9"/>
      <c r="C852" s="9"/>
      <c r="D852" s="10"/>
      <c r="E852" s="9"/>
      <c r="F852" s="11"/>
      <c r="G852" s="8"/>
      <c r="H852" s="269"/>
      <c r="I852" s="7"/>
      <c r="J852" s="7"/>
      <c r="K852" s="7"/>
    </row>
    <row r="853" spans="2:11">
      <c r="B853" s="9"/>
      <c r="C853" s="9"/>
      <c r="D853" s="10"/>
      <c r="E853" s="9"/>
      <c r="F853" s="11"/>
      <c r="G853" s="8"/>
      <c r="H853" s="269"/>
      <c r="I853" s="7"/>
      <c r="J853" s="7"/>
      <c r="K853" s="7"/>
    </row>
    <row r="854" spans="2:11">
      <c r="B854" s="9"/>
      <c r="C854" s="9"/>
      <c r="D854" s="10"/>
      <c r="E854" s="9"/>
      <c r="F854" s="11"/>
      <c r="G854" s="8"/>
      <c r="H854" s="269"/>
      <c r="I854" s="7"/>
      <c r="J854" s="7"/>
      <c r="K854" s="7"/>
    </row>
    <row r="855" spans="2:11">
      <c r="B855" s="9"/>
      <c r="C855" s="9"/>
      <c r="D855" s="10"/>
      <c r="E855" s="9"/>
      <c r="F855" s="11"/>
      <c r="G855" s="8"/>
      <c r="H855" s="269"/>
      <c r="I855" s="7"/>
      <c r="J855" s="7"/>
      <c r="K855" s="7"/>
    </row>
    <row r="856" spans="2:11">
      <c r="B856" s="9"/>
      <c r="C856" s="9"/>
      <c r="D856" s="10"/>
      <c r="E856" s="9"/>
      <c r="F856" s="11"/>
      <c r="G856" s="8"/>
      <c r="H856" s="269"/>
      <c r="I856" s="7"/>
      <c r="J856" s="7"/>
      <c r="K856" s="7"/>
    </row>
    <row r="857" spans="2:11">
      <c r="B857" s="9"/>
      <c r="C857" s="9"/>
      <c r="D857" s="10"/>
      <c r="E857" s="9"/>
      <c r="F857" s="11"/>
      <c r="G857" s="8"/>
      <c r="H857" s="269"/>
      <c r="I857" s="7"/>
      <c r="J857" s="7"/>
      <c r="K857" s="7"/>
    </row>
    <row r="858" spans="2:11">
      <c r="B858" s="9"/>
      <c r="C858" s="9"/>
      <c r="D858" s="10"/>
      <c r="E858" s="9"/>
      <c r="F858" s="11"/>
      <c r="G858" s="8"/>
      <c r="H858" s="269"/>
      <c r="I858" s="7"/>
      <c r="J858" s="7"/>
      <c r="K858" s="7"/>
    </row>
    <row r="859" spans="2:11">
      <c r="B859" s="9"/>
      <c r="C859" s="9"/>
      <c r="D859" s="10"/>
      <c r="E859" s="9"/>
      <c r="F859" s="11"/>
      <c r="G859" s="8"/>
      <c r="H859" s="269"/>
      <c r="I859" s="7"/>
      <c r="J859" s="7"/>
      <c r="K859" s="7"/>
    </row>
    <row r="860" spans="2:11">
      <c r="B860" s="9"/>
      <c r="C860" s="9"/>
      <c r="D860" s="10"/>
      <c r="E860" s="9"/>
      <c r="F860" s="11"/>
      <c r="G860" s="8"/>
      <c r="H860" s="269"/>
      <c r="I860" s="7"/>
      <c r="J860" s="7"/>
      <c r="K860" s="7"/>
    </row>
    <row r="861" spans="2:11">
      <c r="B861" s="9"/>
      <c r="C861" s="9"/>
      <c r="D861" s="10"/>
      <c r="E861" s="9"/>
      <c r="F861" s="11"/>
      <c r="G861" s="8"/>
      <c r="H861" s="269"/>
      <c r="I861" s="7"/>
      <c r="J861" s="7"/>
      <c r="K861" s="7"/>
    </row>
    <row r="862" spans="2:11">
      <c r="B862" s="9"/>
      <c r="C862" s="9"/>
      <c r="D862" s="10"/>
      <c r="E862" s="9"/>
      <c r="F862" s="11"/>
      <c r="G862" s="8"/>
      <c r="H862" s="269"/>
      <c r="I862" s="7"/>
      <c r="J862" s="7"/>
      <c r="K862" s="7"/>
    </row>
    <row r="863" spans="2:11">
      <c r="B863" s="9"/>
      <c r="C863" s="9"/>
      <c r="D863" s="10"/>
      <c r="E863" s="9"/>
      <c r="F863" s="11"/>
      <c r="G863" s="8"/>
      <c r="H863" s="269"/>
      <c r="I863" s="7"/>
      <c r="J863" s="7"/>
      <c r="K863" s="7"/>
    </row>
    <row r="864" spans="2:11">
      <c r="B864" s="9"/>
      <c r="C864" s="9"/>
      <c r="D864" s="10"/>
      <c r="E864" s="9"/>
      <c r="F864" s="11"/>
      <c r="G864" s="8"/>
      <c r="H864" s="269"/>
      <c r="I864" s="7"/>
      <c r="J864" s="7"/>
      <c r="K864" s="7"/>
    </row>
    <row r="865" spans="2:11">
      <c r="B865" s="9"/>
      <c r="C865" s="9"/>
      <c r="D865" s="10"/>
      <c r="E865" s="9"/>
      <c r="F865" s="11"/>
      <c r="G865" s="8"/>
      <c r="H865" s="269"/>
      <c r="I865" s="7"/>
      <c r="J865" s="7"/>
      <c r="K865" s="7"/>
    </row>
    <row r="866" spans="2:11">
      <c r="B866" s="9"/>
      <c r="C866" s="9"/>
      <c r="D866" s="10"/>
      <c r="E866" s="9"/>
      <c r="F866" s="11"/>
      <c r="G866" s="8"/>
      <c r="H866" s="269"/>
      <c r="I866" s="7"/>
      <c r="J866" s="7"/>
      <c r="K866" s="7"/>
    </row>
    <row r="867" spans="2:11">
      <c r="B867" s="9"/>
      <c r="C867" s="9"/>
      <c r="D867" s="10"/>
      <c r="E867" s="9"/>
      <c r="F867" s="11"/>
      <c r="G867" s="8"/>
      <c r="H867" s="269"/>
      <c r="I867" s="7"/>
      <c r="J867" s="7"/>
      <c r="K867" s="7"/>
    </row>
    <row r="868" spans="2:11">
      <c r="B868" s="9"/>
      <c r="C868" s="9"/>
      <c r="D868" s="10"/>
      <c r="E868" s="9"/>
      <c r="F868" s="11"/>
      <c r="G868" s="8"/>
      <c r="H868" s="269"/>
      <c r="I868" s="7"/>
      <c r="J868" s="7"/>
      <c r="K868" s="7"/>
    </row>
    <row r="869" spans="2:11">
      <c r="B869" s="9"/>
      <c r="C869" s="9"/>
      <c r="D869" s="10"/>
      <c r="E869" s="9"/>
      <c r="F869" s="11"/>
      <c r="G869" s="8"/>
      <c r="H869" s="269"/>
      <c r="I869" s="7"/>
      <c r="J869" s="7"/>
      <c r="K869" s="7"/>
    </row>
    <row r="870" spans="2:11">
      <c r="B870" s="9"/>
      <c r="C870" s="9"/>
      <c r="D870" s="10"/>
      <c r="E870" s="9"/>
      <c r="F870" s="11"/>
      <c r="G870" s="8"/>
      <c r="H870" s="269"/>
      <c r="I870" s="7"/>
      <c r="J870" s="7"/>
      <c r="K870" s="7"/>
    </row>
    <row r="871" spans="2:11">
      <c r="B871" s="9"/>
      <c r="C871" s="9"/>
      <c r="D871" s="10"/>
      <c r="E871" s="9"/>
      <c r="F871" s="11"/>
      <c r="G871" s="8"/>
      <c r="H871" s="269"/>
      <c r="I871" s="7"/>
      <c r="J871" s="7"/>
      <c r="K871" s="7"/>
    </row>
    <row r="872" spans="2:11">
      <c r="B872" s="9"/>
      <c r="C872" s="9"/>
      <c r="D872" s="10"/>
      <c r="E872" s="9"/>
      <c r="F872" s="11"/>
      <c r="G872" s="8"/>
      <c r="H872" s="269"/>
      <c r="I872" s="7"/>
      <c r="J872" s="7"/>
      <c r="K872" s="7"/>
    </row>
    <row r="873" spans="2:11">
      <c r="B873" s="9"/>
      <c r="C873" s="9"/>
      <c r="D873" s="10"/>
      <c r="E873" s="9"/>
      <c r="F873" s="11"/>
      <c r="G873" s="8"/>
      <c r="H873" s="269"/>
      <c r="I873" s="7"/>
      <c r="J873" s="7"/>
      <c r="K873" s="7"/>
    </row>
    <row r="874" spans="2:11">
      <c r="B874" s="9"/>
      <c r="C874" s="9"/>
      <c r="D874" s="10"/>
      <c r="E874" s="9"/>
      <c r="F874" s="11"/>
      <c r="G874" s="8"/>
      <c r="H874" s="269"/>
      <c r="I874" s="7"/>
      <c r="J874" s="7"/>
      <c r="K874" s="7"/>
    </row>
    <row r="875" spans="2:11">
      <c r="B875" s="9"/>
      <c r="C875" s="9"/>
      <c r="D875" s="10"/>
      <c r="E875" s="9"/>
      <c r="F875" s="11"/>
      <c r="G875" s="8"/>
      <c r="H875" s="269"/>
      <c r="I875" s="7"/>
      <c r="J875" s="7"/>
      <c r="K875" s="7"/>
    </row>
    <row r="876" spans="2:11">
      <c r="B876" s="9"/>
      <c r="C876" s="9"/>
      <c r="D876" s="10"/>
      <c r="E876" s="9"/>
      <c r="F876" s="11"/>
      <c r="G876" s="8"/>
      <c r="H876" s="269"/>
      <c r="I876" s="7"/>
      <c r="J876" s="7"/>
      <c r="K876" s="7"/>
    </row>
    <row r="877" spans="2:11">
      <c r="B877" s="9"/>
      <c r="C877" s="9"/>
      <c r="D877" s="10"/>
      <c r="E877" s="9"/>
      <c r="F877" s="11"/>
      <c r="G877" s="8"/>
      <c r="H877" s="269"/>
      <c r="I877" s="7"/>
      <c r="J877" s="7"/>
      <c r="K877" s="7"/>
    </row>
    <row r="878" spans="2:11">
      <c r="B878" s="9"/>
      <c r="C878" s="9"/>
      <c r="D878" s="10"/>
      <c r="E878" s="9"/>
      <c r="F878" s="11"/>
      <c r="G878" s="8"/>
      <c r="H878" s="269"/>
      <c r="I878" s="7"/>
      <c r="J878" s="7"/>
      <c r="K878" s="7"/>
    </row>
    <row r="879" spans="2:11">
      <c r="B879" s="9"/>
      <c r="C879" s="9"/>
      <c r="D879" s="10"/>
      <c r="E879" s="9"/>
      <c r="F879" s="11"/>
      <c r="G879" s="8"/>
      <c r="H879" s="269"/>
      <c r="I879" s="7"/>
      <c r="J879" s="7"/>
      <c r="K879" s="7"/>
    </row>
    <row r="880" spans="2:11">
      <c r="B880" s="9"/>
      <c r="C880" s="9"/>
      <c r="D880" s="10"/>
      <c r="E880" s="9"/>
      <c r="F880" s="11"/>
      <c r="G880" s="8"/>
      <c r="H880" s="269"/>
      <c r="I880" s="7"/>
      <c r="J880" s="7"/>
      <c r="K880" s="7"/>
    </row>
    <row r="881" spans="2:11">
      <c r="B881" s="9"/>
      <c r="C881" s="9"/>
      <c r="D881" s="10"/>
      <c r="E881" s="9"/>
      <c r="F881" s="11"/>
      <c r="G881" s="8"/>
      <c r="H881" s="269"/>
      <c r="I881" s="7"/>
      <c r="J881" s="7"/>
      <c r="K881" s="7"/>
    </row>
    <row r="882" spans="2:11">
      <c r="B882" s="9"/>
      <c r="C882" s="9"/>
      <c r="D882" s="10"/>
      <c r="E882" s="9"/>
      <c r="F882" s="11"/>
      <c r="G882" s="8"/>
      <c r="H882" s="269"/>
      <c r="I882" s="7"/>
      <c r="J882" s="7"/>
      <c r="K882" s="7"/>
    </row>
    <row r="883" spans="2:11">
      <c r="B883" s="9"/>
      <c r="C883" s="9"/>
      <c r="D883" s="10"/>
      <c r="E883" s="9"/>
      <c r="F883" s="11"/>
      <c r="G883" s="8"/>
      <c r="H883" s="269"/>
      <c r="I883" s="7"/>
      <c r="J883" s="7"/>
      <c r="K883" s="7"/>
    </row>
    <row r="884" spans="2:11">
      <c r="B884" s="9"/>
      <c r="C884" s="9"/>
      <c r="D884" s="10"/>
      <c r="E884" s="9"/>
      <c r="F884" s="11"/>
      <c r="G884" s="8"/>
      <c r="H884" s="269"/>
      <c r="I884" s="7"/>
      <c r="J884" s="7"/>
      <c r="K884" s="7"/>
    </row>
    <row r="885" spans="2:11">
      <c r="B885" s="9"/>
      <c r="C885" s="9"/>
      <c r="D885" s="10"/>
      <c r="E885" s="9"/>
      <c r="F885" s="11"/>
      <c r="G885" s="8"/>
      <c r="H885" s="269"/>
      <c r="I885" s="7"/>
      <c r="J885" s="7"/>
      <c r="K885" s="7"/>
    </row>
    <row r="886" spans="2:11">
      <c r="B886" s="9"/>
      <c r="C886" s="9"/>
      <c r="D886" s="10"/>
      <c r="E886" s="9"/>
      <c r="F886" s="11"/>
      <c r="G886" s="8"/>
      <c r="H886" s="269"/>
      <c r="I886" s="7"/>
      <c r="J886" s="7"/>
      <c r="K886" s="7"/>
    </row>
    <row r="887" spans="2:11">
      <c r="B887" s="9"/>
      <c r="C887" s="9"/>
      <c r="D887" s="10"/>
      <c r="E887" s="9"/>
      <c r="F887" s="11"/>
      <c r="G887" s="8"/>
      <c r="H887" s="269"/>
      <c r="I887" s="7"/>
      <c r="J887" s="7"/>
      <c r="K887" s="7"/>
    </row>
    <row r="888" spans="2:11">
      <c r="B888" s="9"/>
      <c r="C888" s="9"/>
      <c r="D888" s="10"/>
      <c r="E888" s="9"/>
      <c r="F888" s="11"/>
      <c r="G888" s="8"/>
      <c r="H888" s="269"/>
      <c r="I888" s="7"/>
      <c r="J888" s="7"/>
      <c r="K888" s="7"/>
    </row>
    <row r="889" spans="2:11">
      <c r="B889" s="9"/>
      <c r="C889" s="9"/>
      <c r="D889" s="10"/>
      <c r="E889" s="9"/>
      <c r="F889" s="11"/>
      <c r="G889" s="8"/>
      <c r="H889" s="269"/>
      <c r="I889" s="7"/>
      <c r="J889" s="7"/>
      <c r="K889" s="7"/>
    </row>
    <row r="890" spans="2:11">
      <c r="B890" s="9"/>
      <c r="C890" s="9"/>
      <c r="D890" s="10"/>
      <c r="E890" s="9"/>
      <c r="F890" s="11"/>
      <c r="G890" s="8"/>
      <c r="H890" s="269"/>
      <c r="I890" s="7"/>
      <c r="J890" s="7"/>
      <c r="K890" s="7"/>
    </row>
    <row r="891" spans="2:11">
      <c r="B891" s="9"/>
      <c r="C891" s="9"/>
      <c r="D891" s="10"/>
      <c r="E891" s="9"/>
      <c r="F891" s="11"/>
      <c r="G891" s="8"/>
      <c r="H891" s="269"/>
      <c r="I891" s="7"/>
      <c r="J891" s="7"/>
      <c r="K891" s="7"/>
    </row>
    <row r="892" spans="2:11">
      <c r="B892" s="9"/>
      <c r="C892" s="9"/>
      <c r="D892" s="10"/>
      <c r="E892" s="9"/>
      <c r="F892" s="11"/>
      <c r="G892" s="8"/>
      <c r="H892" s="269"/>
      <c r="I892" s="7"/>
      <c r="J892" s="7"/>
      <c r="K892" s="7"/>
    </row>
    <row r="893" spans="2:11">
      <c r="B893" s="9"/>
      <c r="C893" s="9"/>
      <c r="D893" s="10"/>
      <c r="E893" s="9"/>
      <c r="F893" s="11"/>
      <c r="G893" s="8"/>
      <c r="H893" s="269"/>
      <c r="I893" s="7"/>
      <c r="J893" s="7"/>
      <c r="K893" s="7"/>
    </row>
    <row r="894" spans="2:11">
      <c r="B894" s="9"/>
      <c r="C894" s="9"/>
      <c r="D894" s="10"/>
      <c r="E894" s="9"/>
      <c r="F894" s="11"/>
      <c r="G894" s="8"/>
      <c r="H894" s="269"/>
      <c r="I894" s="7"/>
      <c r="J894" s="7"/>
      <c r="K894" s="7"/>
    </row>
    <row r="895" spans="2:11">
      <c r="B895" s="9"/>
      <c r="C895" s="9"/>
      <c r="D895" s="10"/>
      <c r="E895" s="9"/>
      <c r="F895" s="11"/>
      <c r="G895" s="8"/>
      <c r="H895" s="269"/>
      <c r="I895" s="7"/>
      <c r="J895" s="7"/>
      <c r="K895" s="7"/>
    </row>
    <row r="896" spans="2:11">
      <c r="B896" s="9"/>
      <c r="C896" s="9"/>
      <c r="D896" s="10"/>
      <c r="E896" s="9"/>
      <c r="F896" s="11"/>
      <c r="G896" s="8"/>
      <c r="H896" s="269"/>
      <c r="I896" s="7"/>
      <c r="J896" s="7"/>
      <c r="K896" s="7"/>
    </row>
    <row r="897" spans="2:11">
      <c r="B897" s="9"/>
      <c r="C897" s="9"/>
      <c r="D897" s="10"/>
      <c r="E897" s="9"/>
      <c r="F897" s="11"/>
      <c r="G897" s="8"/>
      <c r="H897" s="269"/>
      <c r="I897" s="7"/>
      <c r="J897" s="7"/>
      <c r="K897" s="7"/>
    </row>
    <row r="898" spans="2:11">
      <c r="B898" s="9"/>
      <c r="C898" s="9"/>
      <c r="D898" s="10"/>
      <c r="E898" s="9"/>
      <c r="F898" s="11"/>
      <c r="G898" s="8"/>
      <c r="H898" s="269"/>
      <c r="I898" s="7"/>
      <c r="J898" s="7"/>
      <c r="K898" s="7"/>
    </row>
    <row r="899" spans="2:11">
      <c r="B899" s="9"/>
      <c r="C899" s="9"/>
      <c r="D899" s="10"/>
      <c r="E899" s="9"/>
      <c r="F899" s="11"/>
      <c r="G899" s="8"/>
      <c r="H899" s="269"/>
      <c r="I899" s="7"/>
      <c r="J899" s="7"/>
      <c r="K899" s="7"/>
    </row>
    <row r="900" spans="2:11">
      <c r="B900" s="9"/>
      <c r="C900" s="9"/>
      <c r="D900" s="10"/>
      <c r="E900" s="9"/>
      <c r="F900" s="11"/>
      <c r="G900" s="8"/>
      <c r="H900" s="269"/>
      <c r="I900" s="7"/>
      <c r="J900" s="7"/>
      <c r="K900" s="7"/>
    </row>
    <row r="901" spans="2:11">
      <c r="B901" s="9"/>
      <c r="C901" s="9"/>
      <c r="D901" s="10"/>
      <c r="E901" s="9"/>
      <c r="F901" s="11"/>
      <c r="G901" s="8"/>
      <c r="H901" s="269"/>
      <c r="I901" s="7"/>
      <c r="J901" s="7"/>
      <c r="K901" s="7"/>
    </row>
    <row r="902" spans="2:11">
      <c r="B902" s="9"/>
      <c r="C902" s="9"/>
      <c r="D902" s="10"/>
      <c r="E902" s="9"/>
      <c r="F902" s="11"/>
      <c r="G902" s="8"/>
      <c r="H902" s="269"/>
      <c r="I902" s="7"/>
      <c r="J902" s="7"/>
      <c r="K902" s="7"/>
    </row>
    <row r="903" spans="2:11">
      <c r="B903" s="9"/>
      <c r="C903" s="9"/>
      <c r="D903" s="10"/>
      <c r="E903" s="9"/>
      <c r="F903" s="11"/>
      <c r="G903" s="8"/>
      <c r="H903" s="269"/>
      <c r="I903" s="7"/>
      <c r="J903" s="7"/>
      <c r="K903" s="7"/>
    </row>
    <row r="904" spans="2:11">
      <c r="B904" s="9"/>
      <c r="C904" s="9"/>
      <c r="D904" s="10"/>
      <c r="E904" s="9"/>
      <c r="F904" s="11"/>
      <c r="G904" s="8"/>
      <c r="H904" s="269"/>
      <c r="I904" s="7"/>
      <c r="J904" s="7"/>
      <c r="K904" s="7"/>
    </row>
    <row r="905" spans="2:11">
      <c r="B905" s="9"/>
      <c r="C905" s="9"/>
      <c r="D905" s="10"/>
      <c r="E905" s="9"/>
      <c r="F905" s="11"/>
      <c r="G905" s="8"/>
      <c r="H905" s="269"/>
      <c r="I905" s="7"/>
      <c r="J905" s="7"/>
      <c r="K905" s="7"/>
    </row>
    <row r="906" spans="2:11">
      <c r="B906" s="9"/>
      <c r="C906" s="9"/>
      <c r="D906" s="10"/>
      <c r="E906" s="9"/>
      <c r="F906" s="11"/>
      <c r="G906" s="8"/>
      <c r="H906" s="269"/>
      <c r="I906" s="7"/>
      <c r="J906" s="7"/>
      <c r="K906" s="7"/>
    </row>
    <row r="907" spans="2:11">
      <c r="B907" s="9"/>
      <c r="C907" s="9"/>
      <c r="D907" s="10"/>
      <c r="E907" s="9"/>
      <c r="F907" s="11"/>
      <c r="G907" s="8"/>
      <c r="H907" s="269"/>
      <c r="I907" s="7"/>
      <c r="J907" s="7"/>
      <c r="K907" s="7"/>
    </row>
    <row r="908" spans="2:11">
      <c r="B908" s="9"/>
      <c r="C908" s="9"/>
      <c r="D908" s="10"/>
      <c r="E908" s="9"/>
      <c r="F908" s="11"/>
      <c r="G908" s="8"/>
      <c r="H908" s="269"/>
      <c r="I908" s="7"/>
      <c r="J908" s="7"/>
      <c r="K908" s="7"/>
    </row>
    <row r="909" spans="2:11">
      <c r="B909" s="9"/>
      <c r="C909" s="9"/>
      <c r="D909" s="10"/>
      <c r="E909" s="9"/>
      <c r="F909" s="11"/>
      <c r="G909" s="8"/>
      <c r="H909" s="269"/>
      <c r="I909" s="7"/>
      <c r="J909" s="7"/>
      <c r="K909" s="7"/>
    </row>
    <row r="910" spans="2:11">
      <c r="B910" s="9"/>
      <c r="C910" s="9"/>
      <c r="D910" s="10"/>
      <c r="E910" s="9"/>
      <c r="F910" s="11"/>
      <c r="G910" s="8"/>
      <c r="H910" s="269"/>
      <c r="I910" s="7"/>
      <c r="J910" s="7"/>
      <c r="K910" s="7"/>
    </row>
    <row r="911" spans="2:11">
      <c r="B911" s="9"/>
      <c r="C911" s="9"/>
      <c r="D911" s="10"/>
      <c r="E911" s="9"/>
      <c r="F911" s="11"/>
      <c r="G911" s="8"/>
      <c r="H911" s="269"/>
      <c r="I911" s="7"/>
      <c r="J911" s="7"/>
      <c r="K911" s="7"/>
    </row>
    <row r="912" spans="2:11">
      <c r="B912" s="9"/>
      <c r="C912" s="9"/>
      <c r="D912" s="10"/>
      <c r="E912" s="9"/>
      <c r="F912" s="11"/>
      <c r="G912" s="8"/>
      <c r="H912" s="269"/>
      <c r="I912" s="7"/>
      <c r="J912" s="7"/>
      <c r="K912" s="7"/>
    </row>
    <row r="913" spans="2:11">
      <c r="B913" s="9"/>
      <c r="C913" s="9"/>
      <c r="D913" s="10"/>
      <c r="E913" s="9"/>
      <c r="F913" s="11"/>
      <c r="G913" s="8"/>
      <c r="H913" s="269"/>
      <c r="I913" s="7"/>
      <c r="J913" s="7"/>
      <c r="K913" s="7"/>
    </row>
    <row r="914" spans="2:11">
      <c r="B914" s="9"/>
      <c r="C914" s="9"/>
      <c r="D914" s="10"/>
      <c r="E914" s="9"/>
      <c r="F914" s="11"/>
      <c r="G914" s="8"/>
      <c r="H914" s="269"/>
      <c r="I914" s="7"/>
      <c r="J914" s="7"/>
      <c r="K914" s="7"/>
    </row>
    <row r="915" spans="2:11">
      <c r="B915" s="9"/>
      <c r="C915" s="9"/>
      <c r="D915" s="10"/>
      <c r="E915" s="9"/>
      <c r="F915" s="11"/>
      <c r="G915" s="8"/>
      <c r="H915" s="269"/>
      <c r="I915" s="7"/>
      <c r="J915" s="7"/>
      <c r="K915" s="7"/>
    </row>
    <row r="916" spans="2:11">
      <c r="B916" s="9"/>
      <c r="C916" s="9"/>
      <c r="D916" s="10"/>
      <c r="E916" s="9"/>
      <c r="F916" s="11"/>
      <c r="G916" s="8"/>
      <c r="H916" s="269"/>
      <c r="I916" s="7"/>
      <c r="J916" s="7"/>
      <c r="K916" s="7"/>
    </row>
    <row r="917" spans="2:11">
      <c r="B917" s="9"/>
      <c r="C917" s="9"/>
      <c r="D917" s="10"/>
      <c r="E917" s="9"/>
      <c r="F917" s="11"/>
      <c r="G917" s="8"/>
      <c r="H917" s="269"/>
      <c r="I917" s="7"/>
      <c r="J917" s="7"/>
      <c r="K917" s="7"/>
    </row>
    <row r="918" spans="2:11">
      <c r="B918" s="9"/>
      <c r="C918" s="9"/>
      <c r="D918" s="10"/>
      <c r="E918" s="9"/>
      <c r="F918" s="11"/>
      <c r="G918" s="8"/>
      <c r="H918" s="269"/>
      <c r="I918" s="7"/>
      <c r="J918" s="7"/>
      <c r="K918" s="7"/>
    </row>
    <row r="919" spans="2:11">
      <c r="B919" s="9"/>
      <c r="C919" s="9"/>
      <c r="D919" s="10"/>
      <c r="E919" s="9"/>
      <c r="F919" s="11"/>
      <c r="G919" s="8"/>
      <c r="H919" s="269"/>
      <c r="I919" s="7"/>
      <c r="J919" s="7"/>
      <c r="K919" s="7"/>
    </row>
    <row r="920" spans="2:11">
      <c r="B920" s="9"/>
      <c r="C920" s="9"/>
      <c r="D920" s="10"/>
      <c r="E920" s="9"/>
      <c r="F920" s="11"/>
      <c r="G920" s="8"/>
      <c r="H920" s="269"/>
      <c r="I920" s="7"/>
      <c r="J920" s="7"/>
      <c r="K920" s="7"/>
    </row>
    <row r="921" spans="2:11">
      <c r="B921" s="9"/>
      <c r="C921" s="9"/>
      <c r="D921" s="10"/>
      <c r="E921" s="9"/>
      <c r="F921" s="11"/>
      <c r="G921" s="8"/>
      <c r="H921" s="269"/>
      <c r="I921" s="7"/>
      <c r="J921" s="7"/>
      <c r="K921" s="7"/>
    </row>
    <row r="922" spans="2:11">
      <c r="B922" s="9"/>
      <c r="C922" s="9"/>
      <c r="D922" s="10"/>
      <c r="E922" s="9"/>
      <c r="F922" s="11"/>
      <c r="G922" s="8"/>
      <c r="H922" s="269"/>
      <c r="I922" s="7"/>
      <c r="J922" s="7"/>
      <c r="K922" s="7"/>
    </row>
    <row r="923" spans="2:11">
      <c r="B923" s="9"/>
      <c r="C923" s="9"/>
      <c r="D923" s="10"/>
      <c r="E923" s="9"/>
      <c r="F923" s="11"/>
      <c r="G923" s="8"/>
      <c r="H923" s="269"/>
      <c r="I923" s="7"/>
      <c r="J923" s="7"/>
      <c r="K923" s="7"/>
    </row>
    <row r="924" spans="2:11">
      <c r="B924" s="9"/>
      <c r="C924" s="9"/>
      <c r="D924" s="10"/>
      <c r="E924" s="9"/>
      <c r="F924" s="11"/>
      <c r="G924" s="8"/>
      <c r="H924" s="269"/>
      <c r="I924" s="7"/>
      <c r="J924" s="7"/>
      <c r="K924" s="7"/>
    </row>
    <row r="925" spans="2:11">
      <c r="B925" s="9"/>
      <c r="C925" s="9"/>
      <c r="D925" s="10"/>
      <c r="E925" s="9"/>
      <c r="F925" s="11"/>
      <c r="G925" s="8"/>
      <c r="H925" s="269"/>
      <c r="I925" s="7"/>
      <c r="J925" s="7"/>
      <c r="K925" s="7"/>
    </row>
    <row r="926" spans="2:11">
      <c r="B926" s="9"/>
      <c r="C926" s="9"/>
      <c r="D926" s="10"/>
      <c r="E926" s="9"/>
      <c r="F926" s="11"/>
      <c r="G926" s="8"/>
      <c r="H926" s="269"/>
      <c r="I926" s="7"/>
      <c r="J926" s="7"/>
      <c r="K926" s="7"/>
    </row>
    <row r="927" spans="2:11">
      <c r="B927" s="9"/>
      <c r="C927" s="9"/>
      <c r="D927" s="10"/>
      <c r="E927" s="9"/>
      <c r="F927" s="11"/>
      <c r="G927" s="8"/>
      <c r="H927" s="269"/>
      <c r="I927" s="7"/>
      <c r="J927" s="7"/>
      <c r="K927" s="7"/>
    </row>
    <row r="928" spans="2:11">
      <c r="B928" s="9"/>
      <c r="C928" s="9"/>
      <c r="D928" s="10"/>
      <c r="E928" s="9"/>
      <c r="F928" s="11"/>
      <c r="G928" s="8"/>
      <c r="H928" s="269"/>
      <c r="I928" s="7"/>
      <c r="J928" s="7"/>
      <c r="K928" s="7"/>
    </row>
    <row r="929" spans="2:11">
      <c r="B929" s="9"/>
      <c r="C929" s="9"/>
      <c r="D929" s="10"/>
      <c r="E929" s="9"/>
      <c r="F929" s="11"/>
      <c r="G929" s="8"/>
      <c r="H929" s="269"/>
      <c r="I929" s="7"/>
      <c r="J929" s="7"/>
      <c r="K929" s="7"/>
    </row>
    <row r="930" spans="2:11">
      <c r="B930" s="9"/>
      <c r="C930" s="9"/>
      <c r="D930" s="10"/>
      <c r="E930" s="9"/>
      <c r="F930" s="11"/>
      <c r="G930" s="8"/>
      <c r="H930" s="269"/>
      <c r="I930" s="7"/>
      <c r="J930" s="7"/>
      <c r="K930" s="7"/>
    </row>
    <row r="931" spans="2:11">
      <c r="B931" s="9"/>
      <c r="C931" s="9"/>
      <c r="D931" s="10"/>
      <c r="E931" s="9"/>
      <c r="F931" s="11"/>
      <c r="G931" s="8"/>
      <c r="H931" s="269"/>
      <c r="I931" s="7"/>
      <c r="J931" s="7"/>
      <c r="K931" s="7"/>
    </row>
    <row r="932" spans="2:11">
      <c r="B932" s="9"/>
      <c r="C932" s="9"/>
      <c r="D932" s="10"/>
      <c r="E932" s="9"/>
      <c r="F932" s="11"/>
      <c r="G932" s="8"/>
      <c r="H932" s="269"/>
      <c r="I932" s="7"/>
      <c r="J932" s="7"/>
      <c r="K932" s="7"/>
    </row>
    <row r="933" spans="2:11">
      <c r="B933" s="9"/>
      <c r="C933" s="9"/>
      <c r="D933" s="10"/>
      <c r="E933" s="9"/>
      <c r="F933" s="11"/>
      <c r="G933" s="8"/>
      <c r="H933" s="269"/>
      <c r="I933" s="7"/>
      <c r="J933" s="7"/>
      <c r="K933" s="7"/>
    </row>
    <row r="934" spans="2:11">
      <c r="B934" s="9"/>
      <c r="C934" s="9"/>
      <c r="D934" s="10"/>
      <c r="E934" s="9"/>
      <c r="F934" s="11"/>
      <c r="G934" s="8"/>
      <c r="H934" s="269"/>
      <c r="I934" s="7"/>
      <c r="J934" s="7"/>
      <c r="K934" s="7"/>
    </row>
    <row r="935" spans="2:11">
      <c r="B935" s="9"/>
      <c r="C935" s="9"/>
      <c r="D935" s="10"/>
      <c r="E935" s="9"/>
      <c r="F935" s="11"/>
      <c r="G935" s="8"/>
      <c r="H935" s="269"/>
      <c r="I935" s="7"/>
      <c r="J935" s="7"/>
      <c r="K935" s="7"/>
    </row>
    <row r="936" spans="2:11">
      <c r="B936" s="9"/>
      <c r="C936" s="9"/>
      <c r="D936" s="10"/>
      <c r="E936" s="9"/>
      <c r="F936" s="11"/>
      <c r="G936" s="8"/>
      <c r="H936" s="269"/>
      <c r="I936" s="7"/>
      <c r="J936" s="7"/>
      <c r="K936" s="7"/>
    </row>
    <row r="937" spans="2:11">
      <c r="B937" s="9"/>
      <c r="C937" s="9"/>
      <c r="D937" s="10"/>
      <c r="E937" s="9"/>
      <c r="F937" s="11"/>
      <c r="G937" s="8"/>
      <c r="H937" s="269"/>
      <c r="I937" s="7"/>
      <c r="J937" s="7"/>
      <c r="K937" s="7"/>
    </row>
    <row r="938" spans="2:11">
      <c r="B938" s="9"/>
      <c r="C938" s="9"/>
      <c r="D938" s="10"/>
      <c r="E938" s="9"/>
      <c r="F938" s="11"/>
      <c r="G938" s="8"/>
      <c r="H938" s="269"/>
      <c r="I938" s="7"/>
      <c r="J938" s="7"/>
      <c r="K938" s="7"/>
    </row>
    <row r="939" spans="2:11">
      <c r="B939" s="9"/>
      <c r="C939" s="9"/>
      <c r="D939" s="10"/>
      <c r="E939" s="9"/>
      <c r="F939" s="11"/>
      <c r="G939" s="8"/>
      <c r="H939" s="269"/>
      <c r="I939" s="7"/>
      <c r="J939" s="7"/>
      <c r="K939" s="7"/>
    </row>
    <row r="940" spans="2:11">
      <c r="B940" s="9"/>
      <c r="C940" s="9"/>
      <c r="D940" s="10"/>
      <c r="E940" s="9"/>
      <c r="F940" s="11"/>
      <c r="G940" s="8"/>
      <c r="H940" s="269"/>
      <c r="I940" s="7"/>
      <c r="J940" s="7"/>
      <c r="K940" s="7"/>
    </row>
    <row r="941" spans="2:11">
      <c r="B941" s="9"/>
      <c r="C941" s="9"/>
      <c r="D941" s="10"/>
      <c r="E941" s="9"/>
      <c r="F941" s="11"/>
      <c r="G941" s="8"/>
      <c r="H941" s="269"/>
      <c r="I941" s="7"/>
      <c r="J941" s="7"/>
      <c r="K941" s="7"/>
    </row>
    <row r="942" spans="2:11">
      <c r="B942" s="9"/>
      <c r="C942" s="9"/>
      <c r="D942" s="10"/>
      <c r="E942" s="9"/>
      <c r="F942" s="11"/>
      <c r="G942" s="8"/>
      <c r="H942" s="269"/>
      <c r="I942" s="7"/>
      <c r="J942" s="7"/>
      <c r="K942" s="7"/>
    </row>
    <row r="943" spans="2:11">
      <c r="B943" s="9"/>
      <c r="C943" s="9"/>
      <c r="D943" s="10"/>
      <c r="E943" s="9"/>
      <c r="F943" s="11"/>
      <c r="G943" s="8"/>
      <c r="H943" s="269"/>
      <c r="I943" s="7"/>
      <c r="J943" s="7"/>
      <c r="K943" s="7"/>
    </row>
    <row r="944" spans="2:11">
      <c r="B944" s="9"/>
      <c r="C944" s="9"/>
      <c r="D944" s="10"/>
      <c r="E944" s="9"/>
      <c r="F944" s="11"/>
      <c r="G944" s="8"/>
      <c r="H944" s="269"/>
      <c r="I944" s="7"/>
      <c r="J944" s="7"/>
      <c r="K944" s="7"/>
    </row>
    <row r="945" spans="2:11">
      <c r="B945" s="9"/>
      <c r="C945" s="9"/>
      <c r="D945" s="10"/>
      <c r="E945" s="9"/>
      <c r="F945" s="11"/>
      <c r="G945" s="8"/>
      <c r="H945" s="269"/>
      <c r="I945" s="7"/>
      <c r="J945" s="7"/>
      <c r="K945" s="7"/>
    </row>
    <row r="946" spans="2:11">
      <c r="B946" s="9"/>
      <c r="C946" s="9"/>
      <c r="D946" s="10"/>
      <c r="E946" s="9"/>
      <c r="F946" s="11"/>
      <c r="G946" s="8"/>
      <c r="H946" s="269"/>
      <c r="I946" s="7"/>
      <c r="J946" s="7"/>
      <c r="K946" s="7"/>
    </row>
    <row r="947" spans="2:11">
      <c r="B947" s="9"/>
      <c r="C947" s="9"/>
      <c r="D947" s="10"/>
      <c r="E947" s="9"/>
      <c r="F947" s="11"/>
      <c r="G947" s="8"/>
      <c r="H947" s="269"/>
      <c r="I947" s="7"/>
      <c r="J947" s="7"/>
      <c r="K947" s="7"/>
    </row>
    <row r="948" spans="2:11">
      <c r="B948" s="9"/>
      <c r="C948" s="9"/>
      <c r="D948" s="10"/>
      <c r="E948" s="9"/>
      <c r="F948" s="11"/>
      <c r="G948" s="8"/>
      <c r="H948" s="269"/>
      <c r="I948" s="7"/>
      <c r="J948" s="7"/>
      <c r="K948" s="7"/>
    </row>
    <row r="949" spans="2:11">
      <c r="B949" s="9"/>
      <c r="C949" s="9"/>
      <c r="D949" s="10"/>
      <c r="E949" s="9"/>
      <c r="F949" s="11"/>
      <c r="G949" s="8"/>
      <c r="H949" s="269"/>
      <c r="I949" s="7"/>
      <c r="J949" s="7"/>
      <c r="K949" s="7"/>
    </row>
    <row r="950" spans="2:11">
      <c r="B950" s="9"/>
      <c r="C950" s="9"/>
      <c r="D950" s="10"/>
      <c r="E950" s="9"/>
      <c r="F950" s="11"/>
      <c r="G950" s="8"/>
      <c r="H950" s="269"/>
      <c r="I950" s="7"/>
      <c r="J950" s="7"/>
      <c r="K950" s="7"/>
    </row>
    <row r="951" spans="2:11">
      <c r="B951" s="9"/>
      <c r="C951" s="9"/>
      <c r="D951" s="10"/>
      <c r="E951" s="9"/>
      <c r="F951" s="11"/>
      <c r="G951" s="8"/>
      <c r="H951" s="269"/>
      <c r="I951" s="7"/>
      <c r="J951" s="7"/>
      <c r="K951" s="7"/>
    </row>
    <row r="952" spans="2:11">
      <c r="B952" s="9"/>
      <c r="C952" s="9"/>
      <c r="D952" s="10"/>
      <c r="E952" s="9"/>
      <c r="F952" s="11"/>
      <c r="G952" s="8"/>
      <c r="H952" s="269"/>
      <c r="I952" s="7"/>
      <c r="J952" s="7"/>
      <c r="K952" s="7"/>
    </row>
    <row r="953" spans="2:11">
      <c r="B953" s="9"/>
      <c r="C953" s="9"/>
      <c r="D953" s="10"/>
      <c r="E953" s="9"/>
      <c r="F953" s="11"/>
      <c r="G953" s="8"/>
      <c r="H953" s="269"/>
      <c r="I953" s="7"/>
      <c r="J953" s="7"/>
      <c r="K953" s="7"/>
    </row>
    <row r="954" spans="2:11">
      <c r="B954" s="9"/>
      <c r="C954" s="9"/>
      <c r="D954" s="10"/>
      <c r="E954" s="9"/>
      <c r="F954" s="11"/>
      <c r="G954" s="8"/>
      <c r="H954" s="269"/>
      <c r="I954" s="7"/>
      <c r="J954" s="7"/>
      <c r="K954" s="7"/>
    </row>
    <row r="955" spans="2:11">
      <c r="B955" s="9"/>
      <c r="C955" s="9"/>
      <c r="D955" s="10"/>
      <c r="E955" s="9"/>
      <c r="F955" s="11"/>
      <c r="G955" s="8"/>
      <c r="H955" s="269"/>
      <c r="I955" s="7"/>
      <c r="J955" s="7"/>
      <c r="K955" s="7"/>
    </row>
    <row r="956" spans="2:11">
      <c r="B956" s="9"/>
      <c r="C956" s="9"/>
      <c r="D956" s="10"/>
      <c r="E956" s="9"/>
      <c r="F956" s="11"/>
      <c r="G956" s="8"/>
      <c r="H956" s="269"/>
      <c r="I956" s="7"/>
      <c r="J956" s="7"/>
      <c r="K956" s="7"/>
    </row>
    <row r="957" spans="2:11">
      <c r="B957" s="9"/>
      <c r="C957" s="9"/>
      <c r="D957" s="10"/>
      <c r="E957" s="9"/>
      <c r="F957" s="11"/>
      <c r="G957" s="8"/>
      <c r="H957" s="269"/>
      <c r="I957" s="7"/>
      <c r="J957" s="7"/>
      <c r="K957" s="7"/>
    </row>
    <row r="958" spans="2:11">
      <c r="B958" s="9"/>
      <c r="C958" s="9"/>
      <c r="D958" s="10"/>
      <c r="E958" s="9"/>
      <c r="F958" s="11"/>
      <c r="G958" s="8"/>
      <c r="H958" s="269"/>
      <c r="I958" s="7"/>
      <c r="J958" s="7"/>
      <c r="K958" s="7"/>
    </row>
    <row r="959" spans="2:11">
      <c r="B959" s="9"/>
      <c r="C959" s="9"/>
      <c r="D959" s="10"/>
      <c r="E959" s="9"/>
      <c r="F959" s="11"/>
      <c r="G959" s="8"/>
      <c r="H959" s="269"/>
      <c r="I959" s="7"/>
      <c r="J959" s="7"/>
      <c r="K959" s="7"/>
    </row>
    <row r="960" spans="2:11">
      <c r="B960" s="9"/>
      <c r="C960" s="9"/>
      <c r="D960" s="10"/>
      <c r="E960" s="9"/>
      <c r="F960" s="11"/>
      <c r="G960" s="8"/>
      <c r="H960" s="269"/>
      <c r="I960" s="7"/>
      <c r="J960" s="7"/>
      <c r="K960" s="7"/>
    </row>
    <row r="961" spans="2:11">
      <c r="B961" s="9"/>
      <c r="C961" s="9"/>
      <c r="D961" s="10"/>
      <c r="E961" s="9"/>
      <c r="F961" s="11"/>
      <c r="G961" s="8"/>
      <c r="H961" s="269"/>
      <c r="I961" s="7"/>
      <c r="J961" s="7"/>
      <c r="K961" s="7"/>
    </row>
    <row r="962" spans="2:11">
      <c r="B962" s="9"/>
      <c r="C962" s="9"/>
      <c r="D962" s="10"/>
      <c r="E962" s="9"/>
      <c r="F962" s="11"/>
      <c r="G962" s="8"/>
      <c r="H962" s="269"/>
      <c r="I962" s="7"/>
      <c r="J962" s="7"/>
      <c r="K962" s="7"/>
    </row>
    <row r="963" spans="2:11">
      <c r="B963" s="9"/>
      <c r="C963" s="9"/>
      <c r="D963" s="10"/>
      <c r="E963" s="9"/>
      <c r="F963" s="11"/>
      <c r="G963" s="8"/>
      <c r="H963" s="269"/>
      <c r="I963" s="7"/>
      <c r="J963" s="7"/>
      <c r="K963" s="7"/>
    </row>
    <row r="964" spans="2:11">
      <c r="B964" s="9"/>
      <c r="C964" s="9"/>
      <c r="D964" s="10"/>
      <c r="E964" s="9"/>
      <c r="F964" s="11"/>
      <c r="G964" s="8"/>
      <c r="H964" s="269"/>
      <c r="I964" s="7"/>
      <c r="J964" s="7"/>
      <c r="K964" s="7"/>
    </row>
    <row r="965" spans="2:11">
      <c r="B965" s="9"/>
      <c r="C965" s="9"/>
      <c r="D965" s="10"/>
      <c r="E965" s="9"/>
      <c r="F965" s="11"/>
      <c r="G965" s="8"/>
      <c r="H965" s="269"/>
      <c r="I965" s="7"/>
      <c r="J965" s="7"/>
      <c r="K965" s="7"/>
    </row>
    <row r="966" spans="2:11">
      <c r="B966" s="9"/>
      <c r="C966" s="9"/>
      <c r="D966" s="10"/>
      <c r="E966" s="9"/>
      <c r="F966" s="11"/>
      <c r="G966" s="8"/>
      <c r="H966" s="269"/>
      <c r="I966" s="7"/>
      <c r="J966" s="7"/>
      <c r="K966" s="7"/>
    </row>
    <row r="967" spans="2:11">
      <c r="B967" s="9"/>
      <c r="C967" s="9"/>
      <c r="D967" s="10"/>
      <c r="E967" s="9"/>
      <c r="F967" s="11"/>
      <c r="G967" s="8"/>
      <c r="H967" s="269"/>
      <c r="I967" s="7"/>
      <c r="J967" s="7"/>
      <c r="K967" s="7"/>
    </row>
    <row r="968" spans="2:11">
      <c r="B968" s="9"/>
      <c r="C968" s="9"/>
      <c r="D968" s="10"/>
      <c r="E968" s="9"/>
      <c r="F968" s="11"/>
      <c r="G968" s="8"/>
      <c r="H968" s="269"/>
      <c r="I968" s="7"/>
      <c r="J968" s="7"/>
      <c r="K968" s="7"/>
    </row>
    <row r="969" spans="2:11">
      <c r="B969" s="9"/>
      <c r="C969" s="9"/>
      <c r="D969" s="10"/>
      <c r="E969" s="9"/>
      <c r="F969" s="11"/>
      <c r="G969" s="8"/>
      <c r="H969" s="269"/>
      <c r="I969" s="7"/>
      <c r="J969" s="7"/>
      <c r="K969" s="7"/>
    </row>
    <row r="970" spans="2:11">
      <c r="B970" s="9"/>
      <c r="C970" s="9"/>
      <c r="D970" s="10"/>
      <c r="E970" s="9"/>
      <c r="F970" s="11"/>
      <c r="G970" s="8"/>
      <c r="H970" s="269"/>
      <c r="I970" s="7"/>
      <c r="J970" s="7"/>
      <c r="K970" s="7"/>
    </row>
    <row r="971" spans="2:11">
      <c r="B971" s="9"/>
      <c r="C971" s="9"/>
      <c r="D971" s="10"/>
      <c r="E971" s="9"/>
      <c r="F971" s="11"/>
      <c r="G971" s="8"/>
      <c r="H971" s="269"/>
      <c r="I971" s="7"/>
      <c r="J971" s="7"/>
      <c r="K971" s="7"/>
    </row>
    <row r="972" spans="2:11">
      <c r="B972" s="9"/>
      <c r="C972" s="9"/>
      <c r="D972" s="10"/>
      <c r="E972" s="9"/>
      <c r="F972" s="11"/>
      <c r="G972" s="8"/>
      <c r="H972" s="269"/>
      <c r="I972" s="7"/>
      <c r="J972" s="7"/>
      <c r="K972" s="7"/>
    </row>
    <row r="973" spans="2:11">
      <c r="B973" s="9"/>
      <c r="C973" s="9"/>
      <c r="D973" s="10"/>
      <c r="E973" s="9"/>
      <c r="F973" s="11"/>
      <c r="G973" s="8"/>
      <c r="H973" s="269"/>
      <c r="I973" s="7"/>
      <c r="J973" s="7"/>
      <c r="K973" s="7"/>
    </row>
    <row r="974" spans="2:11">
      <c r="B974" s="9"/>
      <c r="C974" s="9"/>
      <c r="D974" s="10"/>
      <c r="E974" s="9"/>
      <c r="F974" s="11"/>
      <c r="G974" s="8"/>
      <c r="H974" s="269"/>
      <c r="I974" s="7"/>
      <c r="J974" s="7"/>
      <c r="K974" s="7"/>
    </row>
    <row r="975" spans="2:11">
      <c r="B975" s="9"/>
      <c r="C975" s="9"/>
      <c r="D975" s="10"/>
      <c r="E975" s="9"/>
      <c r="F975" s="11"/>
      <c r="G975" s="8"/>
      <c r="H975" s="269"/>
      <c r="I975" s="7"/>
      <c r="J975" s="7"/>
      <c r="K975" s="7"/>
    </row>
    <row r="976" spans="2:11">
      <c r="B976" s="9"/>
      <c r="C976" s="9"/>
      <c r="D976" s="10"/>
      <c r="E976" s="9"/>
      <c r="F976" s="11"/>
      <c r="G976" s="8"/>
      <c r="H976" s="269"/>
      <c r="I976" s="7"/>
      <c r="J976" s="7"/>
      <c r="K976" s="7"/>
    </row>
    <row r="977" spans="2:11">
      <c r="B977" s="9"/>
      <c r="C977" s="9"/>
      <c r="D977" s="10"/>
      <c r="E977" s="9"/>
      <c r="F977" s="11"/>
      <c r="G977" s="8"/>
      <c r="H977" s="269"/>
      <c r="I977" s="7"/>
      <c r="J977" s="7"/>
      <c r="K977" s="7"/>
    </row>
    <row r="978" spans="2:11">
      <c r="B978" s="9"/>
      <c r="C978" s="9"/>
      <c r="D978" s="10"/>
      <c r="E978" s="9"/>
      <c r="F978" s="11"/>
      <c r="G978" s="8"/>
      <c r="H978" s="269"/>
      <c r="I978" s="7"/>
      <c r="J978" s="7"/>
      <c r="K978" s="7"/>
    </row>
    <row r="979" spans="2:11">
      <c r="B979" s="9"/>
      <c r="C979" s="9"/>
      <c r="D979" s="10"/>
      <c r="E979" s="9"/>
      <c r="F979" s="11"/>
      <c r="G979" s="8"/>
      <c r="H979" s="269"/>
      <c r="I979" s="7"/>
      <c r="J979" s="7"/>
      <c r="K979" s="7"/>
    </row>
    <row r="980" spans="2:11">
      <c r="B980" s="9"/>
      <c r="C980" s="9"/>
      <c r="D980" s="10"/>
      <c r="E980" s="9"/>
      <c r="F980" s="11"/>
      <c r="G980" s="8"/>
      <c r="H980" s="269"/>
      <c r="I980" s="7"/>
      <c r="J980" s="7"/>
      <c r="K980" s="7"/>
    </row>
    <row r="981" spans="2:11">
      <c r="B981" s="9"/>
      <c r="C981" s="9"/>
      <c r="D981" s="10"/>
      <c r="E981" s="9"/>
      <c r="F981" s="11"/>
      <c r="G981" s="8"/>
      <c r="H981" s="269"/>
      <c r="I981" s="7"/>
      <c r="J981" s="7"/>
      <c r="K981" s="7"/>
    </row>
    <row r="982" spans="2:11">
      <c r="B982" s="9"/>
      <c r="C982" s="9"/>
      <c r="D982" s="10"/>
      <c r="E982" s="9"/>
      <c r="F982" s="11"/>
      <c r="G982" s="8"/>
      <c r="H982" s="269"/>
      <c r="I982" s="7"/>
      <c r="J982" s="7"/>
      <c r="K982" s="7"/>
    </row>
    <row r="983" spans="2:11">
      <c r="B983" s="9"/>
      <c r="C983" s="9"/>
      <c r="D983" s="10"/>
      <c r="E983" s="9"/>
      <c r="F983" s="11"/>
      <c r="G983" s="8"/>
      <c r="H983" s="269"/>
      <c r="I983" s="7"/>
      <c r="J983" s="7"/>
      <c r="K983" s="7"/>
    </row>
    <row r="984" spans="2:11">
      <c r="B984" s="9"/>
      <c r="C984" s="9"/>
      <c r="D984" s="10"/>
      <c r="E984" s="9"/>
      <c r="F984" s="11"/>
      <c r="G984" s="8"/>
      <c r="H984" s="269"/>
      <c r="I984" s="7"/>
      <c r="J984" s="7"/>
      <c r="K984" s="7"/>
    </row>
    <row r="985" spans="2:11">
      <c r="B985" s="9"/>
      <c r="C985" s="9"/>
      <c r="D985" s="10"/>
      <c r="E985" s="9"/>
      <c r="F985" s="11"/>
      <c r="G985" s="8"/>
      <c r="H985" s="269"/>
      <c r="I985" s="7"/>
      <c r="J985" s="7"/>
      <c r="K985" s="7"/>
    </row>
    <row r="986" spans="2:11">
      <c r="B986" s="9"/>
      <c r="C986" s="9"/>
      <c r="D986" s="10"/>
      <c r="E986" s="9"/>
      <c r="F986" s="11"/>
      <c r="G986" s="8"/>
      <c r="H986" s="269"/>
      <c r="I986" s="7"/>
      <c r="J986" s="7"/>
      <c r="K986" s="7"/>
    </row>
    <row r="987" spans="2:11">
      <c r="B987" s="9"/>
      <c r="C987" s="9"/>
      <c r="D987" s="10"/>
      <c r="E987" s="9"/>
      <c r="F987" s="11"/>
      <c r="G987" s="8"/>
      <c r="H987" s="269"/>
      <c r="I987" s="7"/>
      <c r="J987" s="7"/>
      <c r="K987" s="7"/>
    </row>
    <row r="988" spans="2:11">
      <c r="B988" s="9"/>
      <c r="C988" s="9"/>
      <c r="D988" s="10"/>
      <c r="E988" s="9"/>
      <c r="F988" s="11"/>
      <c r="G988" s="8"/>
      <c r="H988" s="269"/>
      <c r="I988" s="7"/>
      <c r="J988" s="7"/>
      <c r="K988" s="7"/>
    </row>
    <row r="989" spans="2:11">
      <c r="B989" s="9"/>
      <c r="C989" s="9"/>
      <c r="D989" s="10"/>
      <c r="E989" s="9"/>
      <c r="F989" s="11"/>
      <c r="G989" s="8"/>
      <c r="H989" s="269"/>
      <c r="I989" s="7"/>
      <c r="J989" s="7"/>
      <c r="K989" s="7"/>
    </row>
    <row r="990" spans="2:11">
      <c r="B990" s="9"/>
      <c r="C990" s="9"/>
      <c r="D990" s="10"/>
      <c r="E990" s="9"/>
      <c r="F990" s="11"/>
      <c r="G990" s="8"/>
      <c r="H990" s="269"/>
      <c r="I990" s="7"/>
      <c r="J990" s="7"/>
      <c r="K990" s="7"/>
    </row>
    <row r="991" spans="2:11">
      <c r="B991" s="9"/>
      <c r="C991" s="9"/>
      <c r="D991" s="10"/>
      <c r="E991" s="9"/>
      <c r="F991" s="11"/>
      <c r="G991" s="8"/>
      <c r="H991" s="269"/>
      <c r="I991" s="7"/>
      <c r="J991" s="7"/>
      <c r="K991" s="7"/>
    </row>
    <row r="992" spans="2:11">
      <c r="B992" s="9"/>
      <c r="C992" s="9"/>
      <c r="D992" s="10"/>
      <c r="E992" s="9"/>
      <c r="F992" s="11"/>
      <c r="G992" s="8"/>
      <c r="H992" s="269"/>
      <c r="I992" s="7"/>
      <c r="J992" s="7"/>
      <c r="K992" s="7"/>
    </row>
    <row r="993" spans="2:11">
      <c r="B993" s="9"/>
      <c r="C993" s="9"/>
      <c r="D993" s="10"/>
      <c r="E993" s="9"/>
      <c r="F993" s="11"/>
      <c r="G993" s="8"/>
      <c r="H993" s="269"/>
      <c r="I993" s="7"/>
      <c r="J993" s="7"/>
      <c r="K993" s="7"/>
    </row>
    <row r="994" spans="2:11">
      <c r="B994" s="9"/>
      <c r="C994" s="9"/>
      <c r="D994" s="10"/>
      <c r="E994" s="9"/>
      <c r="F994" s="11"/>
      <c r="G994" s="8"/>
      <c r="H994" s="269"/>
      <c r="I994" s="7"/>
      <c r="J994" s="7"/>
      <c r="K994" s="7"/>
    </row>
    <row r="995" spans="2:11">
      <c r="B995" s="9"/>
      <c r="C995" s="9"/>
      <c r="D995" s="10"/>
      <c r="E995" s="9"/>
      <c r="F995" s="11"/>
      <c r="G995" s="8"/>
      <c r="H995" s="269"/>
      <c r="I995" s="7"/>
      <c r="J995" s="7"/>
      <c r="K995" s="7"/>
    </row>
    <row r="996" spans="2:11">
      <c r="B996" s="9"/>
      <c r="C996" s="9"/>
      <c r="D996" s="10"/>
      <c r="E996" s="9"/>
      <c r="F996" s="11"/>
      <c r="G996" s="8"/>
      <c r="H996" s="269"/>
      <c r="I996" s="7"/>
      <c r="J996" s="7"/>
      <c r="K996" s="7"/>
    </row>
    <row r="997" spans="2:11">
      <c r="B997" s="9"/>
      <c r="C997" s="9"/>
      <c r="D997" s="10"/>
      <c r="E997" s="9"/>
      <c r="F997" s="11"/>
      <c r="G997" s="8"/>
      <c r="H997" s="269"/>
      <c r="I997" s="7"/>
      <c r="J997" s="7"/>
      <c r="K997" s="7"/>
    </row>
    <row r="998" spans="2:11">
      <c r="B998" s="9"/>
      <c r="C998" s="9"/>
      <c r="D998" s="10"/>
      <c r="E998" s="9"/>
      <c r="F998" s="11"/>
      <c r="G998" s="8"/>
      <c r="H998" s="269"/>
      <c r="I998" s="7"/>
      <c r="J998" s="7"/>
      <c r="K998" s="7"/>
    </row>
    <row r="999" spans="2:11">
      <c r="B999" s="9"/>
      <c r="C999" s="9"/>
      <c r="D999" s="10"/>
      <c r="E999" s="9"/>
      <c r="F999" s="11"/>
      <c r="G999" s="8"/>
      <c r="H999" s="269"/>
      <c r="I999" s="7"/>
      <c r="J999" s="7"/>
      <c r="K999" s="7"/>
    </row>
    <row r="1000" spans="2:11">
      <c r="B1000" s="9"/>
      <c r="C1000" s="9"/>
      <c r="D1000" s="10"/>
      <c r="E1000" s="9"/>
      <c r="F1000" s="11"/>
      <c r="G1000" s="8"/>
      <c r="H1000" s="269"/>
      <c r="I1000" s="7"/>
      <c r="J1000" s="7"/>
      <c r="K1000" s="7"/>
    </row>
    <row r="1001" spans="2:11">
      <c r="B1001" s="9"/>
      <c r="C1001" s="9"/>
      <c r="D1001" s="10"/>
      <c r="E1001" s="9"/>
      <c r="F1001" s="11"/>
      <c r="G1001" s="8"/>
      <c r="H1001" s="269"/>
      <c r="I1001" s="7"/>
      <c r="J1001" s="7"/>
      <c r="K1001" s="7"/>
    </row>
    <row r="1002" spans="2:11">
      <c r="B1002" s="9"/>
      <c r="C1002" s="9"/>
      <c r="D1002" s="10"/>
      <c r="E1002" s="9"/>
      <c r="F1002" s="11"/>
      <c r="G1002" s="8"/>
      <c r="H1002" s="269"/>
      <c r="I1002" s="7"/>
      <c r="J1002" s="7"/>
      <c r="K1002" s="7"/>
    </row>
    <row r="1003" spans="2:11">
      <c r="B1003" s="9"/>
      <c r="C1003" s="9"/>
      <c r="D1003" s="10"/>
      <c r="E1003" s="9"/>
      <c r="F1003" s="11"/>
      <c r="G1003" s="8"/>
      <c r="H1003" s="269"/>
      <c r="I1003" s="7"/>
      <c r="J1003" s="7"/>
      <c r="K1003" s="7"/>
    </row>
    <row r="1004" spans="2:11">
      <c r="B1004" s="9"/>
      <c r="C1004" s="9"/>
      <c r="D1004" s="10"/>
      <c r="E1004" s="9"/>
      <c r="F1004" s="11"/>
      <c r="G1004" s="8"/>
      <c r="H1004" s="269"/>
      <c r="I1004" s="7"/>
      <c r="J1004" s="7"/>
      <c r="K1004" s="7"/>
    </row>
    <row r="1005" spans="2:11">
      <c r="B1005" s="9"/>
      <c r="C1005" s="9"/>
      <c r="D1005" s="10"/>
      <c r="E1005" s="9"/>
      <c r="F1005" s="11"/>
      <c r="G1005" s="8"/>
      <c r="H1005" s="269"/>
      <c r="I1005" s="7"/>
      <c r="J1005" s="7"/>
      <c r="K1005" s="7"/>
    </row>
    <row r="1006" spans="2:11">
      <c r="B1006" s="9"/>
      <c r="C1006" s="9"/>
      <c r="D1006" s="10"/>
      <c r="E1006" s="9"/>
      <c r="F1006" s="11"/>
      <c r="G1006" s="8"/>
      <c r="H1006" s="269"/>
      <c r="I1006" s="7"/>
      <c r="J1006" s="7"/>
      <c r="K1006" s="7"/>
    </row>
    <row r="1007" spans="2:11">
      <c r="B1007" s="9"/>
      <c r="C1007" s="9"/>
      <c r="D1007" s="10"/>
      <c r="E1007" s="9"/>
      <c r="F1007" s="11"/>
      <c r="G1007" s="8"/>
      <c r="H1007" s="269"/>
      <c r="I1007" s="7"/>
      <c r="J1007" s="7"/>
      <c r="K1007" s="7"/>
    </row>
    <row r="1008" spans="2:11">
      <c r="B1008" s="9"/>
      <c r="C1008" s="9"/>
      <c r="D1008" s="10"/>
      <c r="E1008" s="9"/>
      <c r="F1008" s="11"/>
      <c r="G1008" s="8"/>
      <c r="H1008" s="269"/>
      <c r="I1008" s="7"/>
      <c r="J1008" s="7"/>
      <c r="K1008" s="7"/>
    </row>
    <row r="1009" spans="2:11">
      <c r="B1009" s="9"/>
      <c r="C1009" s="9"/>
      <c r="D1009" s="10"/>
      <c r="E1009" s="9"/>
      <c r="F1009" s="11"/>
      <c r="G1009" s="8"/>
      <c r="H1009" s="269"/>
      <c r="I1009" s="7"/>
      <c r="J1009" s="7"/>
      <c r="K1009" s="7"/>
    </row>
    <row r="1010" spans="2:11">
      <c r="B1010" s="9"/>
      <c r="C1010" s="9"/>
      <c r="D1010" s="10"/>
      <c r="E1010" s="9"/>
      <c r="F1010" s="11"/>
      <c r="G1010" s="8"/>
      <c r="H1010" s="269"/>
      <c r="I1010" s="7"/>
      <c r="J1010" s="7"/>
      <c r="K1010" s="7"/>
    </row>
    <row r="1011" spans="2:11">
      <c r="B1011" s="9"/>
      <c r="C1011" s="9"/>
      <c r="D1011" s="10"/>
      <c r="E1011" s="9"/>
      <c r="F1011" s="11"/>
      <c r="G1011" s="8"/>
      <c r="H1011" s="269"/>
      <c r="I1011" s="7"/>
      <c r="J1011" s="7"/>
      <c r="K1011" s="7"/>
    </row>
    <row r="1012" spans="2:11">
      <c r="B1012" s="9"/>
      <c r="C1012" s="9"/>
      <c r="D1012" s="10"/>
      <c r="E1012" s="9"/>
      <c r="F1012" s="11"/>
      <c r="G1012" s="8"/>
      <c r="H1012" s="269"/>
      <c r="I1012" s="7"/>
      <c r="J1012" s="7"/>
      <c r="K1012" s="7"/>
    </row>
    <row r="1013" spans="2:11">
      <c r="B1013" s="9"/>
      <c r="C1013" s="9"/>
      <c r="D1013" s="10"/>
      <c r="E1013" s="9"/>
      <c r="F1013" s="11"/>
      <c r="G1013" s="8"/>
      <c r="H1013" s="269"/>
      <c r="I1013" s="7"/>
      <c r="J1013" s="7"/>
      <c r="K1013" s="7"/>
    </row>
    <row r="1014" spans="2:11">
      <c r="B1014" s="9"/>
      <c r="C1014" s="9"/>
      <c r="D1014" s="10"/>
      <c r="E1014" s="9"/>
      <c r="F1014" s="11"/>
      <c r="G1014" s="8"/>
      <c r="H1014" s="269"/>
      <c r="I1014" s="7"/>
      <c r="J1014" s="7"/>
      <c r="K1014" s="7"/>
    </row>
    <row r="1015" spans="2:11">
      <c r="B1015" s="9"/>
      <c r="C1015" s="9"/>
      <c r="D1015" s="10"/>
      <c r="E1015" s="9"/>
      <c r="F1015" s="11"/>
      <c r="G1015" s="8"/>
      <c r="H1015" s="269"/>
      <c r="I1015" s="7"/>
      <c r="J1015" s="7"/>
      <c r="K1015" s="7"/>
    </row>
    <row r="1016" spans="2:11">
      <c r="B1016" s="9"/>
      <c r="C1016" s="9"/>
      <c r="D1016" s="10"/>
      <c r="E1016" s="9"/>
      <c r="F1016" s="11"/>
      <c r="G1016" s="8"/>
      <c r="H1016" s="269"/>
      <c r="I1016" s="7"/>
      <c r="J1016" s="7"/>
      <c r="K1016" s="7"/>
    </row>
    <row r="1017" spans="2:11">
      <c r="B1017" s="9"/>
      <c r="C1017" s="9"/>
      <c r="D1017" s="10"/>
      <c r="E1017" s="9"/>
      <c r="F1017" s="11"/>
      <c r="G1017" s="8"/>
      <c r="H1017" s="269"/>
      <c r="I1017" s="7"/>
      <c r="J1017" s="7"/>
      <c r="K1017" s="7"/>
    </row>
    <row r="1018" spans="2:11">
      <c r="B1018" s="9"/>
      <c r="C1018" s="9"/>
      <c r="D1018" s="10"/>
      <c r="E1018" s="9"/>
      <c r="F1018" s="11"/>
      <c r="G1018" s="8"/>
      <c r="H1018" s="269"/>
      <c r="I1018" s="7"/>
      <c r="J1018" s="7"/>
      <c r="K1018" s="7"/>
    </row>
    <row r="1019" spans="2:11">
      <c r="B1019" s="9"/>
      <c r="C1019" s="9"/>
      <c r="D1019" s="10"/>
      <c r="E1019" s="9"/>
      <c r="F1019" s="11"/>
      <c r="G1019" s="8"/>
      <c r="H1019" s="269"/>
      <c r="I1019" s="7"/>
      <c r="J1019" s="7"/>
      <c r="K1019" s="7"/>
    </row>
    <row r="1020" spans="2:11">
      <c r="B1020" s="9"/>
      <c r="C1020" s="9"/>
      <c r="D1020" s="10"/>
      <c r="E1020" s="9"/>
      <c r="F1020" s="11"/>
      <c r="G1020" s="8"/>
      <c r="H1020" s="269"/>
      <c r="I1020" s="7"/>
      <c r="J1020" s="7"/>
      <c r="K1020" s="7"/>
    </row>
    <row r="1021" spans="2:11">
      <c r="B1021" s="9"/>
      <c r="C1021" s="9"/>
      <c r="D1021" s="10"/>
      <c r="E1021" s="9"/>
      <c r="F1021" s="11"/>
      <c r="G1021" s="8"/>
      <c r="H1021" s="269"/>
      <c r="I1021" s="7"/>
      <c r="J1021" s="7"/>
      <c r="K1021" s="7"/>
    </row>
    <row r="1022" spans="2:11">
      <c r="B1022" s="9"/>
      <c r="C1022" s="9"/>
      <c r="D1022" s="10"/>
      <c r="E1022" s="9"/>
      <c r="F1022" s="11"/>
      <c r="G1022" s="8"/>
      <c r="H1022" s="269"/>
      <c r="I1022" s="7"/>
      <c r="J1022" s="7"/>
      <c r="K1022" s="7"/>
    </row>
    <row r="1023" spans="2:11">
      <c r="B1023" s="9"/>
      <c r="C1023" s="9"/>
      <c r="D1023" s="10"/>
      <c r="E1023" s="9"/>
      <c r="F1023" s="11"/>
      <c r="G1023" s="8"/>
      <c r="H1023" s="269"/>
      <c r="I1023" s="7"/>
      <c r="J1023" s="7"/>
      <c r="K1023" s="7"/>
    </row>
    <row r="1024" spans="2:11">
      <c r="B1024" s="9"/>
      <c r="C1024" s="9"/>
      <c r="D1024" s="10"/>
      <c r="E1024" s="9"/>
      <c r="F1024" s="11"/>
      <c r="G1024" s="8"/>
      <c r="H1024" s="269"/>
      <c r="I1024" s="7"/>
      <c r="J1024" s="7"/>
      <c r="K1024" s="7"/>
    </row>
    <row r="1025" spans="2:11">
      <c r="B1025" s="9"/>
      <c r="C1025" s="9"/>
      <c r="D1025" s="10"/>
      <c r="E1025" s="9"/>
      <c r="F1025" s="11"/>
      <c r="G1025" s="8"/>
      <c r="H1025" s="269"/>
      <c r="I1025" s="7"/>
      <c r="J1025" s="7"/>
      <c r="K1025" s="7"/>
    </row>
    <row r="1026" spans="2:11">
      <c r="B1026" s="9"/>
      <c r="C1026" s="9"/>
      <c r="D1026" s="10"/>
      <c r="E1026" s="9"/>
      <c r="F1026" s="11"/>
      <c r="G1026" s="8"/>
      <c r="H1026" s="269"/>
      <c r="I1026" s="7"/>
      <c r="J1026" s="7"/>
      <c r="K1026" s="7"/>
    </row>
    <row r="1027" spans="2:11">
      <c r="B1027" s="9"/>
      <c r="C1027" s="9"/>
      <c r="D1027" s="10"/>
      <c r="E1027" s="9"/>
      <c r="F1027" s="11"/>
      <c r="G1027" s="8"/>
      <c r="H1027" s="269"/>
      <c r="I1027" s="7"/>
      <c r="J1027" s="7"/>
      <c r="K1027" s="7"/>
    </row>
    <row r="1028" spans="2:11">
      <c r="B1028" s="9"/>
      <c r="C1028" s="9"/>
      <c r="D1028" s="10"/>
      <c r="E1028" s="9"/>
      <c r="F1028" s="11"/>
      <c r="G1028" s="8"/>
      <c r="H1028" s="269"/>
      <c r="I1028" s="7"/>
      <c r="J1028" s="7"/>
      <c r="K1028" s="7"/>
    </row>
    <row r="1029" spans="2:11">
      <c r="B1029" s="9"/>
      <c r="C1029" s="9"/>
      <c r="D1029" s="10"/>
      <c r="E1029" s="9"/>
      <c r="F1029" s="11"/>
      <c r="G1029" s="8"/>
      <c r="H1029" s="269"/>
      <c r="I1029" s="7"/>
      <c r="J1029" s="7"/>
      <c r="K1029" s="7"/>
    </row>
    <row r="1030" spans="2:11">
      <c r="B1030" s="9"/>
      <c r="C1030" s="9"/>
      <c r="D1030" s="10"/>
      <c r="E1030" s="9"/>
      <c r="F1030" s="11"/>
      <c r="G1030" s="8"/>
      <c r="H1030" s="269"/>
      <c r="I1030" s="7"/>
      <c r="J1030" s="7"/>
      <c r="K1030" s="7"/>
    </row>
    <row r="1031" spans="2:11">
      <c r="B1031" s="9"/>
      <c r="C1031" s="9"/>
      <c r="D1031" s="10"/>
      <c r="E1031" s="9"/>
      <c r="F1031" s="11"/>
      <c r="G1031" s="8"/>
      <c r="H1031" s="269"/>
      <c r="I1031" s="7"/>
      <c r="J1031" s="7"/>
      <c r="K1031" s="7"/>
    </row>
    <row r="1032" spans="2:11">
      <c r="B1032" s="9"/>
      <c r="C1032" s="9"/>
      <c r="D1032" s="10"/>
      <c r="E1032" s="9"/>
      <c r="F1032" s="11"/>
      <c r="G1032" s="8"/>
      <c r="H1032" s="269"/>
      <c r="I1032" s="7"/>
      <c r="J1032" s="7"/>
      <c r="K1032" s="7"/>
    </row>
    <row r="1033" spans="2:11">
      <c r="B1033" s="9"/>
      <c r="C1033" s="9"/>
      <c r="D1033" s="10"/>
      <c r="E1033" s="9"/>
      <c r="F1033" s="11"/>
      <c r="G1033" s="8"/>
      <c r="H1033" s="269"/>
      <c r="I1033" s="7"/>
      <c r="J1033" s="7"/>
      <c r="K1033" s="7"/>
    </row>
    <row r="1034" spans="2:11">
      <c r="B1034" s="9"/>
      <c r="C1034" s="9"/>
      <c r="D1034" s="10"/>
      <c r="E1034" s="9"/>
      <c r="F1034" s="11"/>
      <c r="G1034" s="8"/>
      <c r="H1034" s="269"/>
      <c r="I1034" s="7"/>
      <c r="J1034" s="7"/>
      <c r="K1034" s="7"/>
    </row>
    <row r="1035" spans="2:11">
      <c r="B1035" s="9"/>
      <c r="C1035" s="9"/>
      <c r="D1035" s="10"/>
      <c r="E1035" s="9"/>
      <c r="F1035" s="11"/>
      <c r="G1035" s="8"/>
      <c r="H1035" s="269"/>
      <c r="I1035" s="7"/>
      <c r="J1035" s="7"/>
      <c r="K1035" s="7"/>
    </row>
    <row r="1036" spans="2:11">
      <c r="B1036" s="9"/>
      <c r="C1036" s="9"/>
      <c r="D1036" s="10"/>
      <c r="E1036" s="9"/>
      <c r="F1036" s="11"/>
      <c r="G1036" s="8"/>
      <c r="H1036" s="269"/>
      <c r="I1036" s="7"/>
      <c r="J1036" s="7"/>
      <c r="K1036" s="7"/>
    </row>
    <row r="1037" spans="2:11">
      <c r="B1037" s="9"/>
      <c r="C1037" s="9"/>
      <c r="D1037" s="10"/>
      <c r="E1037" s="9"/>
      <c r="F1037" s="11"/>
      <c r="G1037" s="8"/>
      <c r="H1037" s="269"/>
      <c r="I1037" s="7"/>
      <c r="J1037" s="7"/>
      <c r="K1037" s="7"/>
    </row>
    <row r="1038" spans="2:11">
      <c r="B1038" s="9"/>
      <c r="C1038" s="9"/>
      <c r="D1038" s="10"/>
      <c r="E1038" s="9"/>
      <c r="F1038" s="11"/>
      <c r="G1038" s="8"/>
      <c r="H1038" s="269"/>
      <c r="I1038" s="7"/>
      <c r="J1038" s="7"/>
      <c r="K1038" s="7"/>
    </row>
    <row r="1039" spans="2:11">
      <c r="B1039" s="9"/>
      <c r="C1039" s="9"/>
      <c r="D1039" s="10"/>
      <c r="E1039" s="9"/>
      <c r="F1039" s="11"/>
      <c r="G1039" s="8"/>
      <c r="H1039" s="269"/>
      <c r="I1039" s="7"/>
      <c r="J1039" s="7"/>
      <c r="K1039" s="7"/>
    </row>
    <row r="1040" spans="2:11">
      <c r="B1040" s="9"/>
      <c r="C1040" s="9"/>
      <c r="D1040" s="10"/>
      <c r="E1040" s="9"/>
      <c r="F1040" s="11"/>
      <c r="G1040" s="8"/>
      <c r="H1040" s="269"/>
      <c r="I1040" s="7"/>
      <c r="J1040" s="7"/>
      <c r="K1040" s="7"/>
    </row>
    <row r="1041" spans="2:11">
      <c r="B1041" s="9"/>
      <c r="C1041" s="9"/>
      <c r="D1041" s="10"/>
      <c r="E1041" s="9"/>
      <c r="F1041" s="11"/>
      <c r="G1041" s="8"/>
      <c r="H1041" s="269"/>
      <c r="I1041" s="7"/>
      <c r="J1041" s="7"/>
      <c r="K1041" s="7"/>
    </row>
    <row r="1042" spans="2:11">
      <c r="B1042" s="9"/>
      <c r="C1042" s="9"/>
      <c r="D1042" s="10"/>
      <c r="E1042" s="9"/>
      <c r="F1042" s="11"/>
      <c r="G1042" s="8"/>
      <c r="H1042" s="269"/>
      <c r="I1042" s="7"/>
      <c r="J1042" s="7"/>
      <c r="K1042" s="7"/>
    </row>
    <row r="1043" spans="2:11">
      <c r="B1043" s="9"/>
      <c r="C1043" s="9"/>
      <c r="D1043" s="10"/>
      <c r="E1043" s="9"/>
      <c r="F1043" s="11"/>
      <c r="G1043" s="8"/>
      <c r="H1043" s="269"/>
      <c r="I1043" s="7"/>
      <c r="J1043" s="7"/>
      <c r="K1043" s="7"/>
    </row>
    <row r="1044" spans="2:11">
      <c r="B1044" s="9"/>
      <c r="C1044" s="9"/>
      <c r="D1044" s="10"/>
      <c r="E1044" s="9"/>
      <c r="F1044" s="11"/>
      <c r="G1044" s="8"/>
      <c r="H1044" s="269"/>
      <c r="I1044" s="7"/>
      <c r="J1044" s="7"/>
      <c r="K1044" s="7"/>
    </row>
    <row r="1045" spans="2:11">
      <c r="B1045" s="9"/>
      <c r="C1045" s="9"/>
      <c r="D1045" s="10"/>
      <c r="E1045" s="9"/>
      <c r="F1045" s="11"/>
      <c r="G1045" s="8"/>
      <c r="H1045" s="269"/>
      <c r="I1045" s="7"/>
      <c r="J1045" s="7"/>
      <c r="K1045" s="7"/>
    </row>
    <row r="1046" spans="2:11">
      <c r="B1046" s="9"/>
      <c r="C1046" s="9"/>
      <c r="D1046" s="10"/>
      <c r="E1046" s="9"/>
      <c r="F1046" s="11"/>
      <c r="G1046" s="8"/>
      <c r="H1046" s="269"/>
      <c r="I1046" s="7"/>
      <c r="J1046" s="7"/>
      <c r="K1046" s="7"/>
    </row>
    <row r="1047" spans="2:11">
      <c r="B1047" s="9"/>
      <c r="C1047" s="9"/>
      <c r="D1047" s="10"/>
      <c r="E1047" s="9"/>
      <c r="F1047" s="11"/>
      <c r="G1047" s="8"/>
      <c r="H1047" s="269"/>
      <c r="I1047" s="7"/>
      <c r="J1047" s="7"/>
      <c r="K1047" s="7"/>
    </row>
    <row r="1048" spans="2:11">
      <c r="B1048" s="9"/>
      <c r="C1048" s="9"/>
      <c r="D1048" s="10"/>
      <c r="E1048" s="9"/>
      <c r="F1048" s="11"/>
      <c r="G1048" s="8"/>
      <c r="H1048" s="269"/>
      <c r="I1048" s="7"/>
      <c r="J1048" s="7"/>
      <c r="K1048" s="7"/>
    </row>
    <row r="1049" spans="2:11">
      <c r="B1049" s="9"/>
      <c r="C1049" s="9"/>
      <c r="D1049" s="10"/>
      <c r="E1049" s="9"/>
      <c r="F1049" s="11"/>
      <c r="G1049" s="8"/>
      <c r="H1049" s="269"/>
      <c r="I1049" s="7"/>
      <c r="J1049" s="7"/>
      <c r="K1049" s="7"/>
    </row>
    <row r="1050" spans="2:11">
      <c r="B1050" s="9"/>
      <c r="C1050" s="9"/>
      <c r="D1050" s="10"/>
      <c r="E1050" s="9"/>
      <c r="F1050" s="11"/>
      <c r="G1050" s="8"/>
      <c r="H1050" s="269"/>
      <c r="I1050" s="7"/>
      <c r="J1050" s="7"/>
      <c r="K1050" s="7"/>
    </row>
    <row r="1051" spans="2:11">
      <c r="B1051" s="9"/>
      <c r="C1051" s="9"/>
      <c r="D1051" s="10"/>
      <c r="E1051" s="9"/>
      <c r="F1051" s="11"/>
      <c r="G1051" s="8"/>
      <c r="H1051" s="269"/>
      <c r="I1051" s="7"/>
      <c r="J1051" s="7"/>
      <c r="K1051" s="7"/>
    </row>
    <row r="1052" spans="2:11">
      <c r="B1052" s="9"/>
      <c r="C1052" s="9"/>
      <c r="D1052" s="10"/>
      <c r="E1052" s="9"/>
      <c r="F1052" s="11"/>
      <c r="G1052" s="8"/>
      <c r="H1052" s="269"/>
      <c r="I1052" s="7"/>
      <c r="J1052" s="7"/>
      <c r="K1052" s="7"/>
    </row>
    <row r="1053" spans="2:11">
      <c r="B1053" s="9"/>
      <c r="C1053" s="9"/>
      <c r="D1053" s="10"/>
      <c r="E1053" s="9"/>
      <c r="F1053" s="11"/>
      <c r="G1053" s="8"/>
      <c r="H1053" s="269"/>
      <c r="I1053" s="7"/>
      <c r="J1053" s="7"/>
      <c r="K1053" s="7"/>
    </row>
    <row r="1054" spans="2:11">
      <c r="B1054" s="9"/>
      <c r="C1054" s="9"/>
      <c r="D1054" s="10"/>
      <c r="E1054" s="9"/>
      <c r="F1054" s="11"/>
      <c r="G1054" s="8"/>
      <c r="H1054" s="269"/>
      <c r="I1054" s="7"/>
      <c r="J1054" s="7"/>
      <c r="K1054" s="7"/>
    </row>
    <row r="1055" spans="2:11">
      <c r="B1055" s="9"/>
      <c r="C1055" s="9"/>
      <c r="D1055" s="10"/>
      <c r="E1055" s="9"/>
      <c r="F1055" s="11"/>
      <c r="G1055" s="8"/>
      <c r="H1055" s="269"/>
      <c r="I1055" s="7"/>
      <c r="J1055" s="7"/>
      <c r="K1055" s="7"/>
    </row>
    <row r="1056" spans="2:11">
      <c r="B1056" s="9"/>
      <c r="C1056" s="9"/>
      <c r="D1056" s="10"/>
      <c r="E1056" s="9"/>
      <c r="F1056" s="11"/>
      <c r="G1056" s="8"/>
      <c r="H1056" s="269"/>
      <c r="I1056" s="7"/>
      <c r="J1056" s="7"/>
      <c r="K1056" s="7"/>
    </row>
    <row r="1057" spans="2:11">
      <c r="B1057" s="9"/>
      <c r="C1057" s="9"/>
      <c r="D1057" s="10"/>
      <c r="E1057" s="9"/>
      <c r="F1057" s="11"/>
      <c r="G1057" s="8"/>
      <c r="H1057" s="269"/>
      <c r="I1057" s="7"/>
      <c r="J1057" s="7"/>
      <c r="K1057" s="7"/>
    </row>
    <row r="1058" spans="2:11">
      <c r="B1058" s="9"/>
      <c r="C1058" s="9"/>
      <c r="D1058" s="10"/>
      <c r="E1058" s="9"/>
      <c r="F1058" s="11"/>
      <c r="G1058" s="8"/>
      <c r="H1058" s="269"/>
      <c r="I1058" s="7"/>
      <c r="J1058" s="7"/>
      <c r="K1058" s="7"/>
    </row>
    <row r="1059" spans="2:11">
      <c r="B1059" s="9"/>
      <c r="C1059" s="9"/>
      <c r="D1059" s="10"/>
      <c r="E1059" s="9"/>
      <c r="F1059" s="11"/>
      <c r="G1059" s="8"/>
      <c r="H1059" s="269"/>
      <c r="I1059" s="7"/>
      <c r="J1059" s="7"/>
      <c r="K1059" s="7"/>
    </row>
    <row r="1060" spans="2:11">
      <c r="B1060" s="9"/>
      <c r="C1060" s="9"/>
      <c r="D1060" s="10"/>
      <c r="E1060" s="9"/>
      <c r="F1060" s="11"/>
      <c r="G1060" s="8"/>
      <c r="H1060" s="269"/>
      <c r="I1060" s="7"/>
      <c r="J1060" s="7"/>
      <c r="K1060" s="7"/>
    </row>
    <row r="1061" spans="2:11">
      <c r="B1061" s="9"/>
      <c r="C1061" s="9"/>
      <c r="D1061" s="10"/>
      <c r="E1061" s="9"/>
      <c r="F1061" s="11"/>
      <c r="G1061" s="8"/>
      <c r="H1061" s="269"/>
      <c r="I1061" s="7"/>
      <c r="J1061" s="7"/>
      <c r="K1061" s="7"/>
    </row>
    <row r="1062" spans="2:11">
      <c r="B1062" s="9"/>
      <c r="C1062" s="9"/>
      <c r="D1062" s="10"/>
      <c r="E1062" s="9"/>
      <c r="F1062" s="11"/>
      <c r="G1062" s="8"/>
      <c r="H1062" s="269"/>
      <c r="I1062" s="7"/>
      <c r="J1062" s="7"/>
      <c r="K1062" s="7"/>
    </row>
    <row r="1063" spans="2:11">
      <c r="B1063" s="9"/>
      <c r="C1063" s="9"/>
      <c r="D1063" s="10"/>
      <c r="E1063" s="9"/>
      <c r="F1063" s="11"/>
      <c r="G1063" s="8"/>
      <c r="H1063" s="269"/>
      <c r="I1063" s="7"/>
      <c r="J1063" s="7"/>
      <c r="K1063" s="7"/>
    </row>
    <row r="1064" spans="2:11">
      <c r="B1064" s="9"/>
      <c r="C1064" s="9"/>
      <c r="D1064" s="10"/>
      <c r="E1064" s="9"/>
      <c r="F1064" s="11"/>
      <c r="G1064" s="8"/>
      <c r="H1064" s="269"/>
      <c r="I1064" s="7"/>
      <c r="J1064" s="7"/>
      <c r="K1064" s="7"/>
    </row>
    <row r="1065" spans="2:11">
      <c r="B1065" s="9"/>
      <c r="C1065" s="9"/>
      <c r="D1065" s="10"/>
      <c r="E1065" s="9"/>
      <c r="F1065" s="11"/>
      <c r="G1065" s="8"/>
      <c r="H1065" s="269"/>
      <c r="I1065" s="7"/>
      <c r="J1065" s="7"/>
      <c r="K1065" s="7"/>
    </row>
    <row r="1066" spans="2:11">
      <c r="B1066" s="9"/>
      <c r="C1066" s="9"/>
      <c r="D1066" s="10"/>
      <c r="E1066" s="9"/>
      <c r="F1066" s="11"/>
      <c r="G1066" s="8"/>
      <c r="H1066" s="269"/>
      <c r="I1066" s="7"/>
      <c r="J1066" s="7"/>
      <c r="K1066" s="7"/>
    </row>
    <row r="1067" spans="2:11">
      <c r="B1067" s="9"/>
      <c r="C1067" s="9"/>
      <c r="D1067" s="10"/>
      <c r="E1067" s="9"/>
      <c r="F1067" s="11"/>
      <c r="G1067" s="8"/>
      <c r="H1067" s="269"/>
      <c r="I1067" s="7"/>
      <c r="J1067" s="7"/>
      <c r="K1067" s="7"/>
    </row>
    <row r="1068" spans="2:11">
      <c r="B1068" s="9"/>
      <c r="C1068" s="9"/>
      <c r="D1068" s="10"/>
      <c r="E1068" s="9"/>
      <c r="F1068" s="11"/>
      <c r="G1068" s="8"/>
      <c r="H1068" s="269"/>
      <c r="I1068" s="7"/>
      <c r="J1068" s="7"/>
      <c r="K1068" s="7"/>
    </row>
    <row r="1069" spans="2:11">
      <c r="B1069" s="9"/>
      <c r="C1069" s="9"/>
      <c r="D1069" s="10"/>
      <c r="E1069" s="9"/>
      <c r="F1069" s="11"/>
      <c r="G1069" s="8"/>
      <c r="H1069" s="269"/>
      <c r="I1069" s="7"/>
      <c r="J1069" s="7"/>
      <c r="K1069" s="7"/>
    </row>
    <row r="1070" spans="2:11">
      <c r="B1070" s="9"/>
      <c r="C1070" s="9"/>
      <c r="D1070" s="10"/>
      <c r="E1070" s="9"/>
      <c r="F1070" s="11"/>
      <c r="G1070" s="8"/>
      <c r="H1070" s="269"/>
      <c r="I1070" s="7"/>
      <c r="J1070" s="7"/>
      <c r="K1070" s="7"/>
    </row>
    <row r="1071" spans="2:11">
      <c r="B1071" s="9"/>
      <c r="C1071" s="9"/>
      <c r="D1071" s="10"/>
      <c r="E1071" s="9"/>
      <c r="F1071" s="11"/>
      <c r="G1071" s="8"/>
      <c r="H1071" s="269"/>
      <c r="I1071" s="7"/>
      <c r="J1071" s="7"/>
      <c r="K1071" s="7"/>
    </row>
    <row r="1072" spans="2:11">
      <c r="B1072" s="9"/>
      <c r="C1072" s="9"/>
      <c r="D1072" s="10"/>
      <c r="E1072" s="9"/>
      <c r="F1072" s="11"/>
      <c r="G1072" s="8"/>
      <c r="H1072" s="269"/>
      <c r="I1072" s="7"/>
      <c r="J1072" s="7"/>
      <c r="K1072" s="7"/>
    </row>
    <row r="1073" spans="2:11">
      <c r="B1073" s="9"/>
      <c r="C1073" s="9"/>
      <c r="D1073" s="10"/>
      <c r="E1073" s="9"/>
      <c r="F1073" s="11"/>
      <c r="G1073" s="8"/>
      <c r="H1073" s="269"/>
      <c r="I1073" s="7"/>
      <c r="J1073" s="7"/>
      <c r="K1073" s="7"/>
    </row>
    <row r="1074" spans="2:11">
      <c r="B1074" s="9"/>
      <c r="C1074" s="9"/>
      <c r="D1074" s="10"/>
      <c r="E1074" s="9"/>
      <c r="F1074" s="11"/>
      <c r="G1074" s="8"/>
      <c r="H1074" s="269"/>
      <c r="I1074" s="7"/>
      <c r="J1074" s="7"/>
      <c r="K1074" s="7"/>
    </row>
    <row r="1075" spans="2:11">
      <c r="B1075" s="9"/>
      <c r="C1075" s="9"/>
      <c r="D1075" s="10"/>
      <c r="E1075" s="9"/>
      <c r="F1075" s="11"/>
      <c r="G1075" s="8"/>
      <c r="H1075" s="269"/>
      <c r="I1075" s="7"/>
      <c r="J1075" s="7"/>
      <c r="K1075" s="7"/>
    </row>
    <row r="1076" spans="2:11">
      <c r="B1076" s="9"/>
      <c r="C1076" s="9"/>
      <c r="D1076" s="10"/>
      <c r="E1076" s="9"/>
      <c r="F1076" s="11"/>
      <c r="G1076" s="8"/>
      <c r="H1076" s="269"/>
      <c r="I1076" s="7"/>
      <c r="J1076" s="7"/>
      <c r="K1076" s="7"/>
    </row>
    <row r="1077" spans="2:11">
      <c r="B1077" s="9"/>
      <c r="C1077" s="9"/>
      <c r="D1077" s="10"/>
      <c r="E1077" s="9"/>
      <c r="F1077" s="11"/>
      <c r="G1077" s="8"/>
      <c r="H1077" s="269"/>
      <c r="I1077" s="7"/>
      <c r="J1077" s="7"/>
      <c r="K1077" s="7"/>
    </row>
    <row r="1078" spans="2:11">
      <c r="B1078" s="9"/>
      <c r="C1078" s="9"/>
      <c r="D1078" s="10"/>
      <c r="E1078" s="9"/>
      <c r="F1078" s="11"/>
      <c r="G1078" s="8"/>
      <c r="H1078" s="269"/>
      <c r="I1078" s="7"/>
      <c r="J1078" s="7"/>
      <c r="K1078" s="7"/>
    </row>
    <row r="1079" spans="2:11">
      <c r="B1079" s="9"/>
      <c r="C1079" s="9"/>
      <c r="D1079" s="10"/>
      <c r="E1079" s="9"/>
      <c r="F1079" s="11"/>
      <c r="G1079" s="8"/>
      <c r="H1079" s="269"/>
      <c r="I1079" s="7"/>
      <c r="J1079" s="7"/>
      <c r="K1079" s="7"/>
    </row>
    <row r="1080" spans="2:11">
      <c r="B1080" s="9"/>
      <c r="C1080" s="9"/>
      <c r="D1080" s="10"/>
      <c r="E1080" s="9"/>
      <c r="F1080" s="11"/>
      <c r="G1080" s="8"/>
      <c r="H1080" s="269"/>
      <c r="I1080" s="7"/>
      <c r="J1080" s="7"/>
      <c r="K1080" s="7"/>
    </row>
    <row r="1081" spans="2:11">
      <c r="B1081" s="9"/>
      <c r="C1081" s="9"/>
      <c r="D1081" s="10"/>
      <c r="E1081" s="9"/>
      <c r="F1081" s="11"/>
      <c r="G1081" s="8"/>
      <c r="H1081" s="269"/>
      <c r="I1081" s="7"/>
      <c r="J1081" s="7"/>
      <c r="K1081" s="7"/>
    </row>
    <row r="1082" spans="2:11">
      <c r="B1082" s="9"/>
      <c r="C1082" s="9"/>
      <c r="D1082" s="10"/>
      <c r="E1082" s="9"/>
      <c r="F1082" s="11"/>
      <c r="G1082" s="8"/>
      <c r="H1082" s="269"/>
      <c r="I1082" s="7"/>
      <c r="J1082" s="7"/>
      <c r="K1082" s="7"/>
    </row>
    <row r="1083" spans="2:11">
      <c r="B1083" s="9"/>
      <c r="C1083" s="9"/>
      <c r="D1083" s="10"/>
      <c r="E1083" s="9"/>
      <c r="F1083" s="11"/>
      <c r="G1083" s="8"/>
      <c r="H1083" s="269"/>
      <c r="I1083" s="7"/>
      <c r="J1083" s="7"/>
      <c r="K1083" s="7"/>
    </row>
    <row r="1084" spans="2:11">
      <c r="B1084" s="9"/>
      <c r="C1084" s="9"/>
      <c r="D1084" s="10"/>
      <c r="E1084" s="9"/>
      <c r="F1084" s="11"/>
      <c r="G1084" s="8"/>
      <c r="H1084" s="269"/>
      <c r="I1084" s="7"/>
      <c r="J1084" s="7"/>
      <c r="K1084" s="7"/>
    </row>
    <row r="1085" spans="2:11">
      <c r="B1085" s="9"/>
      <c r="C1085" s="9"/>
      <c r="D1085" s="10"/>
      <c r="E1085" s="9"/>
      <c r="F1085" s="11"/>
      <c r="G1085" s="8"/>
      <c r="H1085" s="269"/>
      <c r="I1085" s="7"/>
      <c r="J1085" s="7"/>
      <c r="K1085" s="7"/>
    </row>
    <row r="1086" spans="2:11">
      <c r="B1086" s="9"/>
      <c r="C1086" s="9"/>
      <c r="D1086" s="10"/>
      <c r="E1086" s="9"/>
      <c r="F1086" s="11"/>
      <c r="G1086" s="8"/>
      <c r="H1086" s="269"/>
      <c r="I1086" s="7"/>
      <c r="J1086" s="7"/>
      <c r="K1086" s="7"/>
    </row>
    <row r="1087" spans="2:11">
      <c r="B1087" s="9"/>
      <c r="C1087" s="9"/>
      <c r="D1087" s="10"/>
      <c r="E1087" s="9"/>
      <c r="F1087" s="11"/>
      <c r="G1087" s="8"/>
      <c r="H1087" s="269"/>
      <c r="I1087" s="7"/>
      <c r="J1087" s="7"/>
      <c r="K1087" s="7"/>
    </row>
    <row r="1088" spans="2:11">
      <c r="B1088" s="9"/>
      <c r="C1088" s="9"/>
      <c r="D1088" s="10"/>
      <c r="E1088" s="9"/>
      <c r="F1088" s="11"/>
      <c r="G1088" s="8"/>
      <c r="H1088" s="269"/>
      <c r="I1088" s="7"/>
      <c r="J1088" s="7"/>
      <c r="K1088" s="7"/>
    </row>
    <row r="1089" spans="2:11">
      <c r="B1089" s="9"/>
      <c r="C1089" s="9"/>
      <c r="D1089" s="10"/>
      <c r="E1089" s="9"/>
      <c r="F1089" s="11"/>
      <c r="G1089" s="8"/>
      <c r="H1089" s="269"/>
      <c r="I1089" s="7"/>
      <c r="J1089" s="7"/>
      <c r="K1089" s="7"/>
    </row>
    <row r="1090" spans="2:11">
      <c r="B1090" s="9"/>
      <c r="C1090" s="9"/>
      <c r="D1090" s="10"/>
      <c r="E1090" s="9"/>
      <c r="F1090" s="11"/>
      <c r="G1090" s="8"/>
      <c r="H1090" s="269"/>
      <c r="I1090" s="7"/>
      <c r="J1090" s="7"/>
      <c r="K1090" s="7"/>
    </row>
    <row r="1091" spans="2:11">
      <c r="B1091" s="9"/>
      <c r="C1091" s="9"/>
      <c r="D1091" s="10"/>
      <c r="E1091" s="9"/>
      <c r="F1091" s="11"/>
      <c r="G1091" s="8"/>
      <c r="H1091" s="269"/>
      <c r="I1091" s="7"/>
      <c r="J1091" s="7"/>
      <c r="K1091" s="7"/>
    </row>
    <row r="1092" spans="2:11">
      <c r="B1092" s="9"/>
      <c r="C1092" s="9"/>
      <c r="D1092" s="10"/>
      <c r="E1092" s="9"/>
      <c r="F1092" s="11"/>
      <c r="G1092" s="8"/>
      <c r="H1092" s="269"/>
      <c r="I1092" s="7"/>
      <c r="J1092" s="7"/>
      <c r="K1092" s="7"/>
    </row>
    <row r="1093" spans="2:11">
      <c r="B1093" s="9"/>
      <c r="C1093" s="9"/>
      <c r="D1093" s="10"/>
      <c r="E1093" s="9"/>
      <c r="F1093" s="11"/>
      <c r="G1093" s="8"/>
      <c r="H1093" s="269"/>
      <c r="I1093" s="7"/>
      <c r="J1093" s="7"/>
      <c r="K1093" s="7"/>
    </row>
    <row r="1094" spans="2:11">
      <c r="B1094" s="9"/>
      <c r="C1094" s="9"/>
      <c r="D1094" s="10"/>
      <c r="E1094" s="9"/>
      <c r="F1094" s="11"/>
      <c r="G1094" s="8"/>
      <c r="H1094" s="269"/>
      <c r="I1094" s="7"/>
      <c r="J1094" s="7"/>
      <c r="K1094" s="7"/>
    </row>
    <row r="1095" spans="2:11">
      <c r="B1095" s="9"/>
      <c r="C1095" s="9"/>
      <c r="D1095" s="10"/>
      <c r="E1095" s="9"/>
      <c r="F1095" s="11"/>
      <c r="G1095" s="8"/>
      <c r="H1095" s="269"/>
      <c r="I1095" s="7"/>
      <c r="J1095" s="7"/>
      <c r="K1095" s="7"/>
    </row>
    <row r="1096" spans="2:11">
      <c r="B1096" s="9"/>
      <c r="C1096" s="9"/>
      <c r="D1096" s="10"/>
      <c r="E1096" s="9"/>
      <c r="F1096" s="11"/>
      <c r="G1096" s="8"/>
      <c r="H1096" s="269"/>
      <c r="I1096" s="7"/>
      <c r="J1096" s="7"/>
      <c r="K1096" s="7"/>
    </row>
    <row r="1097" spans="2:11">
      <c r="B1097" s="9"/>
      <c r="C1097" s="9"/>
      <c r="D1097" s="10"/>
      <c r="E1097" s="9"/>
      <c r="F1097" s="11"/>
      <c r="G1097" s="8"/>
      <c r="H1097" s="269"/>
      <c r="I1097" s="7"/>
      <c r="J1097" s="7"/>
      <c r="K1097" s="7"/>
    </row>
    <row r="1098" spans="2:11">
      <c r="B1098" s="9"/>
      <c r="C1098" s="9"/>
      <c r="D1098" s="10"/>
      <c r="E1098" s="9"/>
      <c r="F1098" s="11"/>
      <c r="G1098" s="8"/>
      <c r="H1098" s="269"/>
      <c r="I1098" s="7"/>
      <c r="J1098" s="7"/>
      <c r="K1098" s="7"/>
    </row>
    <row r="1099" spans="2:11">
      <c r="B1099" s="9"/>
      <c r="C1099" s="9"/>
      <c r="D1099" s="10"/>
      <c r="E1099" s="9"/>
      <c r="F1099" s="11"/>
      <c r="G1099" s="8"/>
      <c r="H1099" s="269"/>
      <c r="I1099" s="7"/>
      <c r="J1099" s="7"/>
      <c r="K1099" s="7"/>
    </row>
    <row r="1100" spans="2:11">
      <c r="B1100" s="9"/>
      <c r="C1100" s="9"/>
      <c r="D1100" s="10"/>
      <c r="E1100" s="9"/>
      <c r="F1100" s="11"/>
      <c r="G1100" s="8"/>
      <c r="H1100" s="269"/>
      <c r="I1100" s="7"/>
      <c r="J1100" s="7"/>
      <c r="K1100" s="7"/>
    </row>
    <row r="1101" spans="2:11">
      <c r="B1101" s="9"/>
      <c r="C1101" s="9"/>
      <c r="D1101" s="10"/>
      <c r="E1101" s="9"/>
      <c r="F1101" s="11"/>
      <c r="G1101" s="8"/>
      <c r="H1101" s="269"/>
      <c r="I1101" s="7"/>
      <c r="J1101" s="7"/>
      <c r="K1101" s="7"/>
    </row>
    <row r="1102" spans="2:11">
      <c r="B1102" s="9"/>
      <c r="C1102" s="9"/>
      <c r="D1102" s="10"/>
      <c r="E1102" s="9"/>
      <c r="F1102" s="11"/>
      <c r="G1102" s="8"/>
      <c r="H1102" s="269"/>
      <c r="I1102" s="7"/>
      <c r="J1102" s="7"/>
      <c r="K1102" s="7"/>
    </row>
    <row r="1103" spans="2:11">
      <c r="B1103" s="9"/>
      <c r="C1103" s="9"/>
      <c r="D1103" s="10"/>
      <c r="E1103" s="9"/>
      <c r="F1103" s="11"/>
      <c r="G1103" s="8"/>
      <c r="H1103" s="269"/>
      <c r="I1103" s="7"/>
      <c r="J1103" s="7"/>
      <c r="K1103" s="7"/>
    </row>
    <row r="1104" spans="2:11">
      <c r="B1104" s="9"/>
      <c r="C1104" s="9"/>
      <c r="D1104" s="10"/>
      <c r="E1104" s="9"/>
      <c r="F1104" s="11"/>
      <c r="G1104" s="8"/>
      <c r="H1104" s="269"/>
      <c r="I1104" s="7"/>
      <c r="J1104" s="7"/>
      <c r="K1104" s="7"/>
    </row>
    <row r="1105" spans="2:11">
      <c r="B1105" s="9"/>
      <c r="C1105" s="9"/>
      <c r="D1105" s="10"/>
      <c r="E1105" s="9"/>
      <c r="F1105" s="11"/>
      <c r="G1105" s="8"/>
      <c r="H1105" s="269"/>
      <c r="I1105" s="7"/>
      <c r="J1105" s="7"/>
      <c r="K1105" s="7"/>
    </row>
    <row r="1106" spans="2:11">
      <c r="B1106" s="9"/>
      <c r="C1106" s="9"/>
      <c r="D1106" s="10"/>
      <c r="E1106" s="9"/>
      <c r="F1106" s="11"/>
      <c r="G1106" s="8"/>
      <c r="H1106" s="269"/>
      <c r="I1106" s="7"/>
      <c r="J1106" s="7"/>
      <c r="K1106" s="7"/>
    </row>
    <row r="1107" spans="2:11">
      <c r="B1107" s="9"/>
      <c r="C1107" s="9"/>
      <c r="D1107" s="10"/>
      <c r="E1107" s="9"/>
      <c r="F1107" s="11"/>
      <c r="G1107" s="8"/>
      <c r="H1107" s="269"/>
      <c r="I1107" s="7"/>
      <c r="J1107" s="7"/>
      <c r="K1107" s="7"/>
    </row>
    <row r="1108" spans="2:11">
      <c r="B1108" s="9"/>
      <c r="C1108" s="9"/>
      <c r="D1108" s="10"/>
      <c r="E1108" s="9"/>
      <c r="F1108" s="11"/>
      <c r="G1108" s="8"/>
      <c r="H1108" s="269"/>
      <c r="I1108" s="7"/>
      <c r="J1108" s="7"/>
      <c r="K1108" s="7"/>
    </row>
    <row r="1109" spans="2:11">
      <c r="B1109" s="9"/>
      <c r="C1109" s="9"/>
      <c r="D1109" s="10"/>
      <c r="E1109" s="9"/>
      <c r="F1109" s="11"/>
      <c r="G1109" s="8"/>
      <c r="H1109" s="269"/>
      <c r="I1109" s="7"/>
      <c r="J1109" s="7"/>
      <c r="K1109" s="7"/>
    </row>
    <row r="1110" spans="2:11">
      <c r="B1110" s="9"/>
      <c r="C1110" s="9"/>
      <c r="D1110" s="10"/>
      <c r="E1110" s="9"/>
      <c r="F1110" s="11"/>
      <c r="G1110" s="8"/>
      <c r="H1110" s="269"/>
      <c r="I1110" s="7"/>
      <c r="J1110" s="7"/>
      <c r="K1110" s="7"/>
    </row>
    <row r="1111" spans="2:11">
      <c r="B1111" s="9"/>
      <c r="C1111" s="9"/>
      <c r="D1111" s="10"/>
      <c r="E1111" s="9"/>
      <c r="F1111" s="11"/>
      <c r="G1111" s="8"/>
      <c r="H1111" s="269"/>
      <c r="I1111" s="7"/>
      <c r="J1111" s="7"/>
      <c r="K1111" s="7"/>
    </row>
    <row r="1112" spans="2:11">
      <c r="B1112" s="9"/>
      <c r="C1112" s="9"/>
      <c r="D1112" s="10"/>
      <c r="E1112" s="9"/>
      <c r="F1112" s="11"/>
      <c r="G1112" s="8"/>
      <c r="H1112" s="269"/>
      <c r="I1112" s="7"/>
      <c r="J1112" s="7"/>
      <c r="K1112" s="7"/>
    </row>
    <row r="1113" spans="2:11">
      <c r="B1113" s="9"/>
      <c r="C1113" s="9"/>
      <c r="D1113" s="10"/>
      <c r="E1113" s="9"/>
      <c r="F1113" s="11"/>
      <c r="G1113" s="8"/>
      <c r="H1113" s="269"/>
      <c r="I1113" s="7"/>
      <c r="J1113" s="7"/>
      <c r="K1113" s="7"/>
    </row>
    <row r="1114" spans="2:11">
      <c r="B1114" s="9"/>
      <c r="C1114" s="9"/>
      <c r="D1114" s="10"/>
      <c r="E1114" s="9"/>
      <c r="F1114" s="11"/>
      <c r="G1114" s="8"/>
      <c r="H1114" s="269"/>
      <c r="I1114" s="7"/>
      <c r="J1114" s="7"/>
      <c r="K1114" s="7"/>
    </row>
    <row r="1115" spans="2:11">
      <c r="B1115" s="9"/>
      <c r="C1115" s="9"/>
      <c r="D1115" s="10"/>
      <c r="E1115" s="9"/>
      <c r="F1115" s="11"/>
      <c r="G1115" s="8"/>
      <c r="H1115" s="269"/>
      <c r="I1115" s="7"/>
      <c r="J1115" s="7"/>
      <c r="K1115" s="7"/>
    </row>
    <row r="1116" spans="2:11">
      <c r="B1116" s="9"/>
      <c r="C1116" s="9"/>
      <c r="D1116" s="10"/>
      <c r="E1116" s="9"/>
      <c r="F1116" s="11"/>
      <c r="G1116" s="8"/>
      <c r="H1116" s="269"/>
      <c r="I1116" s="7"/>
      <c r="J1116" s="7"/>
      <c r="K1116" s="7"/>
    </row>
    <row r="1117" spans="2:11">
      <c r="B1117" s="9"/>
      <c r="C1117" s="9"/>
      <c r="D1117" s="10"/>
      <c r="E1117" s="9"/>
      <c r="F1117" s="11"/>
      <c r="G1117" s="8"/>
      <c r="H1117" s="269"/>
      <c r="I1117" s="7"/>
      <c r="J1117" s="7"/>
      <c r="K1117" s="7"/>
    </row>
    <row r="1118" spans="2:11">
      <c r="B1118" s="9"/>
      <c r="C1118" s="9"/>
      <c r="D1118" s="10"/>
      <c r="E1118" s="9"/>
      <c r="F1118" s="11"/>
      <c r="G1118" s="8"/>
      <c r="H1118" s="269"/>
      <c r="I1118" s="7"/>
      <c r="J1118" s="7"/>
      <c r="K1118" s="7"/>
    </row>
    <row r="1119" spans="2:11">
      <c r="B1119" s="9"/>
      <c r="C1119" s="9"/>
      <c r="D1119" s="10"/>
      <c r="E1119" s="9"/>
      <c r="F1119" s="11"/>
      <c r="G1119" s="8"/>
      <c r="H1119" s="269"/>
      <c r="I1119" s="7"/>
      <c r="J1119" s="7"/>
      <c r="K1119" s="7"/>
    </row>
    <row r="1120" spans="2:11">
      <c r="B1120" s="9"/>
      <c r="C1120" s="9"/>
      <c r="D1120" s="10"/>
      <c r="E1120" s="9"/>
      <c r="F1120" s="11"/>
      <c r="G1120" s="8"/>
      <c r="H1120" s="269"/>
      <c r="I1120" s="7"/>
      <c r="J1120" s="7"/>
      <c r="K1120" s="7"/>
    </row>
    <row r="1121" spans="2:11">
      <c r="B1121" s="9"/>
      <c r="C1121" s="9"/>
      <c r="D1121" s="10"/>
      <c r="E1121" s="9"/>
      <c r="F1121" s="11"/>
      <c r="G1121" s="8"/>
      <c r="H1121" s="269"/>
      <c r="I1121" s="7"/>
      <c r="J1121" s="7"/>
      <c r="K1121" s="7"/>
    </row>
    <row r="1122" spans="2:11">
      <c r="B1122" s="9"/>
      <c r="C1122" s="9"/>
      <c r="D1122" s="10"/>
      <c r="E1122" s="9"/>
      <c r="F1122" s="11"/>
      <c r="G1122" s="8"/>
      <c r="H1122" s="269"/>
      <c r="I1122" s="7"/>
      <c r="J1122" s="7"/>
      <c r="K1122" s="7"/>
    </row>
    <row r="1123" spans="2:11">
      <c r="B1123" s="9"/>
      <c r="C1123" s="9"/>
      <c r="D1123" s="10"/>
      <c r="E1123" s="9"/>
      <c r="F1123" s="11"/>
      <c r="G1123" s="8"/>
      <c r="H1123" s="269"/>
      <c r="I1123" s="7"/>
      <c r="J1123" s="7"/>
      <c r="K1123" s="7"/>
    </row>
    <row r="1124" spans="2:11">
      <c r="B1124" s="9"/>
      <c r="C1124" s="9"/>
      <c r="D1124" s="10"/>
      <c r="E1124" s="9"/>
      <c r="F1124" s="11"/>
      <c r="G1124" s="8"/>
      <c r="H1124" s="269"/>
      <c r="I1124" s="7"/>
      <c r="J1124" s="7"/>
      <c r="K1124" s="7"/>
    </row>
    <row r="1125" spans="2:11">
      <c r="B1125" s="9"/>
      <c r="C1125" s="9"/>
      <c r="D1125" s="10"/>
      <c r="E1125" s="9"/>
      <c r="F1125" s="11"/>
      <c r="G1125" s="8"/>
      <c r="H1125" s="269"/>
      <c r="I1125" s="7"/>
      <c r="J1125" s="7"/>
      <c r="K1125" s="7"/>
    </row>
    <row r="1126" spans="2:11">
      <c r="B1126" s="9"/>
      <c r="C1126" s="9"/>
      <c r="D1126" s="10"/>
      <c r="E1126" s="9"/>
      <c r="F1126" s="11"/>
      <c r="G1126" s="8"/>
      <c r="H1126" s="269"/>
      <c r="I1126" s="7"/>
      <c r="J1126" s="7"/>
      <c r="K1126" s="7"/>
    </row>
    <row r="1127" spans="2:11">
      <c r="B1127" s="9"/>
      <c r="C1127" s="9"/>
      <c r="D1127" s="10"/>
      <c r="E1127" s="9"/>
      <c r="F1127" s="11"/>
      <c r="G1127" s="8"/>
      <c r="H1127" s="269"/>
      <c r="I1127" s="7"/>
      <c r="J1127" s="7"/>
      <c r="K1127" s="7"/>
    </row>
    <row r="1128" spans="2:11">
      <c r="B1128" s="9"/>
      <c r="C1128" s="9"/>
      <c r="D1128" s="10"/>
      <c r="E1128" s="9"/>
      <c r="F1128" s="11"/>
      <c r="G1128" s="8"/>
      <c r="H1128" s="269"/>
      <c r="I1128" s="7"/>
      <c r="J1128" s="7"/>
      <c r="K1128" s="7"/>
    </row>
    <row r="1129" spans="2:11">
      <c r="B1129" s="9"/>
      <c r="C1129" s="9"/>
      <c r="D1129" s="10"/>
      <c r="E1129" s="9"/>
      <c r="F1129" s="11"/>
      <c r="G1129" s="8"/>
      <c r="H1129" s="269"/>
      <c r="I1129" s="7"/>
      <c r="J1129" s="7"/>
      <c r="K1129" s="7"/>
    </row>
    <row r="1130" spans="2:11">
      <c r="B1130" s="9"/>
      <c r="C1130" s="9"/>
      <c r="D1130" s="10"/>
      <c r="E1130" s="9"/>
      <c r="F1130" s="11"/>
      <c r="G1130" s="8"/>
      <c r="H1130" s="269"/>
      <c r="I1130" s="7"/>
      <c r="J1130" s="7"/>
      <c r="K1130" s="7"/>
    </row>
    <row r="1131" spans="2:11">
      <c r="B1131" s="9"/>
      <c r="C1131" s="9"/>
      <c r="D1131" s="10"/>
      <c r="E1131" s="9"/>
      <c r="F1131" s="11"/>
      <c r="G1131" s="8"/>
      <c r="H1131" s="269"/>
      <c r="I1131" s="7"/>
      <c r="J1131" s="7"/>
      <c r="K1131" s="7"/>
    </row>
    <row r="1132" spans="2:11">
      <c r="B1132" s="9"/>
      <c r="C1132" s="9"/>
      <c r="D1132" s="10"/>
      <c r="E1132" s="9"/>
      <c r="F1132" s="11"/>
      <c r="G1132" s="8"/>
      <c r="H1132" s="269"/>
      <c r="I1132" s="7"/>
      <c r="J1132" s="7"/>
      <c r="K1132" s="7"/>
    </row>
    <row r="1133" spans="2:11">
      <c r="B1133" s="9"/>
      <c r="C1133" s="9"/>
      <c r="D1133" s="10"/>
      <c r="E1133" s="9"/>
      <c r="F1133" s="11"/>
      <c r="G1133" s="8"/>
      <c r="H1133" s="269"/>
      <c r="I1133" s="7"/>
      <c r="J1133" s="7"/>
      <c r="K1133" s="7"/>
    </row>
    <row r="1134" spans="2:11">
      <c r="B1134" s="9"/>
      <c r="C1134" s="9"/>
      <c r="D1134" s="10"/>
      <c r="E1134" s="9"/>
      <c r="F1134" s="11"/>
      <c r="G1134" s="8"/>
      <c r="H1134" s="269"/>
      <c r="I1134" s="7"/>
      <c r="J1134" s="7"/>
      <c r="K1134" s="7"/>
    </row>
    <row r="1135" spans="2:11">
      <c r="B1135" s="9"/>
      <c r="C1135" s="9"/>
      <c r="D1135" s="10"/>
      <c r="E1135" s="9"/>
      <c r="F1135" s="11"/>
      <c r="G1135" s="8"/>
      <c r="H1135" s="269"/>
      <c r="I1135" s="7"/>
      <c r="J1135" s="7"/>
      <c r="K1135" s="7"/>
    </row>
    <row r="1136" spans="2:11">
      <c r="B1136" s="9"/>
      <c r="C1136" s="9"/>
      <c r="D1136" s="10"/>
      <c r="E1136" s="9"/>
      <c r="F1136" s="11"/>
      <c r="G1136" s="8"/>
      <c r="H1136" s="269"/>
      <c r="I1136" s="7"/>
      <c r="J1136" s="7"/>
      <c r="K1136" s="7"/>
    </row>
    <row r="1137" spans="2:11">
      <c r="B1137" s="9"/>
      <c r="C1137" s="9"/>
      <c r="D1137" s="10"/>
      <c r="E1137" s="9"/>
      <c r="F1137" s="11"/>
      <c r="G1137" s="8"/>
      <c r="H1137" s="269"/>
      <c r="I1137" s="7"/>
      <c r="J1137" s="7"/>
      <c r="K1137" s="7"/>
    </row>
    <row r="1138" spans="2:11">
      <c r="B1138" s="9"/>
      <c r="C1138" s="9"/>
      <c r="D1138" s="10"/>
      <c r="E1138" s="9"/>
      <c r="F1138" s="11"/>
      <c r="G1138" s="8"/>
      <c r="H1138" s="269"/>
      <c r="I1138" s="7"/>
      <c r="J1138" s="7"/>
      <c r="K1138" s="7"/>
    </row>
    <row r="1139" spans="2:11">
      <c r="B1139" s="9"/>
      <c r="C1139" s="9"/>
      <c r="D1139" s="10"/>
      <c r="E1139" s="9"/>
      <c r="F1139" s="11"/>
      <c r="G1139" s="8"/>
      <c r="H1139" s="269"/>
      <c r="I1139" s="7"/>
      <c r="J1139" s="7"/>
      <c r="K1139" s="7"/>
    </row>
    <row r="1140" spans="2:11">
      <c r="B1140" s="9"/>
      <c r="C1140" s="9"/>
      <c r="D1140" s="10"/>
      <c r="E1140" s="9"/>
      <c r="F1140" s="11"/>
      <c r="G1140" s="8"/>
      <c r="H1140" s="269"/>
      <c r="I1140" s="7"/>
      <c r="J1140" s="7"/>
      <c r="K1140" s="7"/>
    </row>
    <row r="1141" spans="2:11">
      <c r="B1141" s="9"/>
      <c r="C1141" s="9"/>
      <c r="D1141" s="10"/>
      <c r="E1141" s="9"/>
      <c r="F1141" s="11"/>
      <c r="G1141" s="8"/>
      <c r="H1141" s="269"/>
      <c r="I1141" s="7"/>
      <c r="J1141" s="7"/>
      <c r="K1141" s="7"/>
    </row>
    <row r="1142" spans="2:11">
      <c r="B1142" s="9"/>
      <c r="C1142" s="9"/>
      <c r="D1142" s="10"/>
      <c r="E1142" s="9"/>
      <c r="F1142" s="11"/>
      <c r="G1142" s="8"/>
      <c r="H1142" s="269"/>
      <c r="I1142" s="7"/>
      <c r="J1142" s="7"/>
      <c r="K1142" s="7"/>
    </row>
    <row r="1143" spans="2:11">
      <c r="B1143" s="9"/>
      <c r="C1143" s="9"/>
      <c r="D1143" s="10"/>
      <c r="E1143" s="9"/>
      <c r="F1143" s="11"/>
      <c r="G1143" s="8"/>
      <c r="H1143" s="269"/>
      <c r="I1143" s="7"/>
      <c r="J1143" s="7"/>
      <c r="K1143" s="7"/>
    </row>
    <row r="1144" spans="2:11">
      <c r="B1144" s="9"/>
      <c r="C1144" s="9"/>
      <c r="D1144" s="10"/>
      <c r="E1144" s="9"/>
      <c r="F1144" s="11"/>
      <c r="G1144" s="8"/>
      <c r="H1144" s="269"/>
      <c r="I1144" s="7"/>
      <c r="J1144" s="7"/>
      <c r="K1144" s="7"/>
    </row>
    <row r="1145" spans="2:11">
      <c r="B1145" s="9"/>
      <c r="C1145" s="9"/>
      <c r="D1145" s="10"/>
      <c r="E1145" s="9"/>
      <c r="F1145" s="11"/>
      <c r="G1145" s="8"/>
      <c r="H1145" s="269"/>
      <c r="I1145" s="7"/>
      <c r="J1145" s="7"/>
      <c r="K1145" s="7"/>
    </row>
    <row r="1146" spans="2:11">
      <c r="B1146" s="9"/>
      <c r="C1146" s="9"/>
      <c r="D1146" s="10"/>
      <c r="E1146" s="9"/>
      <c r="F1146" s="11"/>
      <c r="G1146" s="8"/>
      <c r="H1146" s="269"/>
      <c r="I1146" s="7"/>
      <c r="J1146" s="7"/>
      <c r="K1146" s="7"/>
    </row>
    <row r="1147" spans="2:11">
      <c r="B1147" s="9"/>
      <c r="C1147" s="9"/>
      <c r="D1147" s="10"/>
      <c r="E1147" s="9"/>
      <c r="F1147" s="11"/>
      <c r="G1147" s="8"/>
      <c r="H1147" s="269"/>
      <c r="I1147" s="7"/>
      <c r="J1147" s="7"/>
      <c r="K1147" s="7"/>
    </row>
    <row r="1148" spans="2:11">
      <c r="B1148" s="9"/>
      <c r="C1148" s="9"/>
      <c r="D1148" s="10"/>
      <c r="E1148" s="9"/>
      <c r="F1148" s="11"/>
      <c r="G1148" s="8"/>
      <c r="H1148" s="269"/>
      <c r="I1148" s="7"/>
      <c r="J1148" s="7"/>
      <c r="K1148" s="7"/>
    </row>
    <row r="1149" spans="2:11">
      <c r="B1149" s="9"/>
      <c r="C1149" s="9"/>
      <c r="D1149" s="10"/>
      <c r="E1149" s="9"/>
      <c r="F1149" s="11"/>
      <c r="G1149" s="8"/>
      <c r="H1149" s="269"/>
      <c r="I1149" s="7"/>
      <c r="J1149" s="7"/>
      <c r="K1149" s="7"/>
    </row>
    <row r="1150" spans="2:11">
      <c r="B1150" s="9"/>
      <c r="C1150" s="9"/>
      <c r="D1150" s="10"/>
      <c r="E1150" s="9"/>
      <c r="F1150" s="11"/>
      <c r="G1150" s="8"/>
      <c r="H1150" s="269"/>
      <c r="I1150" s="7"/>
      <c r="J1150" s="7"/>
      <c r="K1150" s="7"/>
    </row>
    <row r="1151" spans="2:11">
      <c r="B1151" s="9"/>
      <c r="C1151" s="9"/>
      <c r="D1151" s="10"/>
      <c r="E1151" s="9"/>
      <c r="F1151" s="11"/>
      <c r="G1151" s="8"/>
      <c r="H1151" s="269"/>
      <c r="I1151" s="7"/>
      <c r="J1151" s="7"/>
      <c r="K1151" s="7"/>
    </row>
    <row r="1152" spans="2:11">
      <c r="B1152" s="9"/>
      <c r="C1152" s="9"/>
      <c r="D1152" s="10"/>
      <c r="E1152" s="9"/>
      <c r="F1152" s="11"/>
      <c r="G1152" s="8"/>
      <c r="H1152" s="269"/>
      <c r="I1152" s="7"/>
      <c r="J1152" s="7"/>
      <c r="K1152" s="7"/>
    </row>
    <row r="1153" spans="2:11">
      <c r="B1153" s="9"/>
      <c r="C1153" s="9"/>
      <c r="D1153" s="10"/>
      <c r="E1153" s="9"/>
      <c r="F1153" s="11"/>
      <c r="G1153" s="8"/>
      <c r="H1153" s="269"/>
      <c r="I1153" s="7"/>
      <c r="J1153" s="7"/>
      <c r="K1153" s="7"/>
    </row>
    <row r="1154" spans="2:11">
      <c r="B1154" s="9"/>
      <c r="C1154" s="9"/>
      <c r="D1154" s="10"/>
      <c r="E1154" s="9"/>
      <c r="F1154" s="11"/>
      <c r="G1154" s="8"/>
      <c r="H1154" s="269"/>
      <c r="I1154" s="7"/>
      <c r="J1154" s="7"/>
      <c r="K1154" s="7"/>
    </row>
    <row r="1155" spans="2:11">
      <c r="B1155" s="9"/>
      <c r="C1155" s="9"/>
      <c r="D1155" s="10"/>
      <c r="E1155" s="9"/>
      <c r="F1155" s="11"/>
      <c r="G1155" s="8"/>
      <c r="H1155" s="269"/>
      <c r="I1155" s="7"/>
      <c r="J1155" s="7"/>
      <c r="K1155" s="7"/>
    </row>
    <row r="1156" spans="2:11">
      <c r="B1156" s="9"/>
      <c r="C1156" s="9"/>
      <c r="D1156" s="10"/>
      <c r="E1156" s="9"/>
      <c r="F1156" s="11"/>
      <c r="G1156" s="8"/>
      <c r="H1156" s="269"/>
      <c r="I1156" s="7"/>
      <c r="J1156" s="7"/>
      <c r="K1156" s="7"/>
    </row>
    <row r="1157" spans="2:11">
      <c r="B1157" s="9"/>
      <c r="C1157" s="9"/>
      <c r="D1157" s="10"/>
      <c r="E1157" s="9"/>
      <c r="F1157" s="11"/>
      <c r="G1157" s="8"/>
      <c r="H1157" s="269"/>
      <c r="I1157" s="7"/>
      <c r="J1157" s="7"/>
      <c r="K1157" s="7"/>
    </row>
    <row r="1158" spans="2:11">
      <c r="B1158" s="9"/>
      <c r="C1158" s="9"/>
      <c r="D1158" s="10"/>
      <c r="E1158" s="9"/>
      <c r="F1158" s="11"/>
      <c r="G1158" s="8"/>
      <c r="H1158" s="269"/>
      <c r="I1158" s="7"/>
      <c r="J1158" s="7"/>
      <c r="K1158" s="7"/>
    </row>
    <row r="1159" spans="2:11">
      <c r="B1159" s="9"/>
      <c r="C1159" s="9"/>
      <c r="D1159" s="10"/>
      <c r="E1159" s="9"/>
      <c r="F1159" s="11"/>
      <c r="G1159" s="8"/>
      <c r="H1159" s="269"/>
      <c r="I1159" s="7"/>
      <c r="J1159" s="7"/>
      <c r="K1159" s="7"/>
    </row>
    <row r="1160" spans="2:11">
      <c r="B1160" s="9"/>
      <c r="C1160" s="9"/>
      <c r="D1160" s="10"/>
      <c r="E1160" s="9"/>
      <c r="F1160" s="11"/>
      <c r="G1160" s="8"/>
      <c r="H1160" s="269"/>
      <c r="I1160" s="7"/>
      <c r="J1160" s="7"/>
      <c r="K1160" s="7"/>
    </row>
    <row r="1161" spans="2:11">
      <c r="B1161" s="9"/>
      <c r="C1161" s="9"/>
      <c r="D1161" s="10"/>
      <c r="E1161" s="9"/>
      <c r="F1161" s="11"/>
      <c r="G1161" s="8"/>
      <c r="H1161" s="269"/>
      <c r="I1161" s="7"/>
      <c r="J1161" s="7"/>
      <c r="K1161" s="7"/>
    </row>
    <row r="1162" spans="2:11">
      <c r="B1162" s="9"/>
      <c r="C1162" s="9"/>
      <c r="D1162" s="10"/>
      <c r="E1162" s="9"/>
      <c r="F1162" s="11"/>
      <c r="G1162" s="8"/>
      <c r="H1162" s="269"/>
      <c r="I1162" s="7"/>
      <c r="J1162" s="7"/>
      <c r="K1162" s="7"/>
    </row>
    <row r="1163" spans="2:11">
      <c r="B1163" s="9"/>
      <c r="C1163" s="9"/>
      <c r="D1163" s="10"/>
      <c r="E1163" s="9"/>
      <c r="F1163" s="11"/>
      <c r="G1163" s="8"/>
      <c r="H1163" s="269"/>
      <c r="I1163" s="7"/>
      <c r="J1163" s="7"/>
      <c r="K1163" s="7"/>
    </row>
    <row r="1164" spans="2:11">
      <c r="B1164" s="9"/>
      <c r="C1164" s="9"/>
      <c r="D1164" s="10"/>
      <c r="E1164" s="9"/>
      <c r="F1164" s="11"/>
      <c r="G1164" s="8"/>
      <c r="H1164" s="269"/>
      <c r="I1164" s="7"/>
      <c r="J1164" s="7"/>
      <c r="K1164" s="7"/>
    </row>
    <row r="1165" spans="2:11">
      <c r="B1165" s="9"/>
      <c r="C1165" s="9"/>
      <c r="D1165" s="10"/>
      <c r="E1165" s="9"/>
      <c r="F1165" s="11"/>
      <c r="G1165" s="8"/>
      <c r="H1165" s="269"/>
      <c r="I1165" s="7"/>
      <c r="J1165" s="7"/>
      <c r="K1165" s="7"/>
    </row>
    <row r="1166" spans="2:11">
      <c r="B1166" s="9"/>
      <c r="C1166" s="9"/>
      <c r="D1166" s="10"/>
      <c r="E1166" s="9"/>
      <c r="F1166" s="11"/>
      <c r="G1166" s="8"/>
      <c r="H1166" s="269"/>
      <c r="I1166" s="7"/>
      <c r="J1166" s="7"/>
      <c r="K1166" s="7"/>
    </row>
    <row r="1167" spans="2:11">
      <c r="B1167" s="9"/>
      <c r="C1167" s="9"/>
      <c r="D1167" s="10"/>
      <c r="E1167" s="9"/>
      <c r="F1167" s="11"/>
      <c r="G1167" s="8"/>
      <c r="H1167" s="269"/>
      <c r="I1167" s="7"/>
      <c r="J1167" s="7"/>
      <c r="K1167" s="7"/>
    </row>
    <row r="1168" spans="2:11">
      <c r="B1168" s="9"/>
      <c r="C1168" s="9"/>
      <c r="D1168" s="10"/>
      <c r="E1168" s="9"/>
      <c r="F1168" s="11"/>
      <c r="G1168" s="8"/>
      <c r="H1168" s="269"/>
      <c r="I1168" s="7"/>
      <c r="J1168" s="7"/>
      <c r="K1168" s="7"/>
    </row>
    <row r="1169" spans="2:11">
      <c r="B1169" s="9"/>
      <c r="C1169" s="9"/>
      <c r="D1169" s="10"/>
      <c r="E1169" s="9"/>
      <c r="F1169" s="11"/>
      <c r="G1169" s="8"/>
      <c r="H1169" s="269"/>
      <c r="I1169" s="7"/>
      <c r="J1169" s="7"/>
      <c r="K1169" s="7"/>
    </row>
    <row r="1170" spans="2:11">
      <c r="B1170" s="9"/>
      <c r="C1170" s="9"/>
      <c r="D1170" s="10"/>
      <c r="E1170" s="9"/>
      <c r="F1170" s="11"/>
      <c r="G1170" s="8"/>
      <c r="H1170" s="269"/>
      <c r="I1170" s="7"/>
      <c r="J1170" s="7"/>
      <c r="K1170" s="7"/>
    </row>
    <row r="1171" spans="2:11">
      <c r="B1171" s="9"/>
      <c r="C1171" s="9"/>
      <c r="D1171" s="10"/>
      <c r="E1171" s="9"/>
      <c r="F1171" s="11"/>
      <c r="G1171" s="8"/>
      <c r="H1171" s="269"/>
      <c r="I1171" s="7"/>
      <c r="J1171" s="7"/>
      <c r="K1171" s="7"/>
    </row>
    <row r="1172" spans="2:11">
      <c r="B1172" s="9"/>
      <c r="C1172" s="9"/>
      <c r="D1172" s="10"/>
      <c r="E1172" s="9"/>
      <c r="F1172" s="11"/>
      <c r="G1172" s="8"/>
      <c r="H1172" s="269"/>
      <c r="I1172" s="7"/>
      <c r="J1172" s="7"/>
      <c r="K1172" s="7"/>
    </row>
    <row r="1173" spans="2:11">
      <c r="B1173" s="9"/>
      <c r="C1173" s="9"/>
      <c r="D1173" s="10"/>
      <c r="E1173" s="9"/>
      <c r="F1173" s="11"/>
      <c r="G1173" s="8"/>
      <c r="H1173" s="269"/>
      <c r="I1173" s="7"/>
      <c r="J1173" s="7"/>
      <c r="K1173" s="7"/>
    </row>
    <row r="1174" spans="2:11">
      <c r="B1174" s="9"/>
      <c r="C1174" s="9"/>
      <c r="D1174" s="10"/>
      <c r="E1174" s="9"/>
      <c r="F1174" s="11"/>
      <c r="G1174" s="8"/>
      <c r="H1174" s="269"/>
      <c r="I1174" s="7"/>
      <c r="J1174" s="7"/>
      <c r="K1174" s="7"/>
    </row>
    <row r="1175" spans="2:11">
      <c r="B1175" s="9"/>
      <c r="C1175" s="9"/>
      <c r="D1175" s="10"/>
      <c r="E1175" s="9"/>
      <c r="F1175" s="11"/>
      <c r="G1175" s="8"/>
      <c r="H1175" s="269"/>
      <c r="I1175" s="7"/>
      <c r="J1175" s="7"/>
      <c r="K1175" s="7"/>
    </row>
    <row r="1176" spans="2:11">
      <c r="B1176" s="9"/>
      <c r="C1176" s="9"/>
      <c r="D1176" s="10"/>
      <c r="E1176" s="9"/>
      <c r="F1176" s="11"/>
      <c r="G1176" s="8"/>
      <c r="H1176" s="269"/>
      <c r="I1176" s="7"/>
      <c r="J1176" s="7"/>
      <c r="K1176" s="7"/>
    </row>
    <row r="1177" spans="2:11">
      <c r="B1177" s="9"/>
      <c r="C1177" s="9"/>
      <c r="D1177" s="10"/>
      <c r="E1177" s="9"/>
      <c r="F1177" s="11"/>
      <c r="G1177" s="8"/>
      <c r="H1177" s="269"/>
      <c r="I1177" s="7"/>
      <c r="J1177" s="7"/>
      <c r="K1177" s="7"/>
    </row>
    <row r="1178" spans="2:11">
      <c r="B1178" s="9"/>
      <c r="C1178" s="9"/>
      <c r="D1178" s="10"/>
      <c r="E1178" s="9"/>
      <c r="F1178" s="11"/>
      <c r="G1178" s="8"/>
      <c r="H1178" s="269"/>
      <c r="I1178" s="7"/>
      <c r="J1178" s="7"/>
      <c r="K1178" s="7"/>
    </row>
    <row r="1179" spans="2:11">
      <c r="B1179" s="9"/>
      <c r="C1179" s="9"/>
      <c r="D1179" s="10"/>
      <c r="E1179" s="9"/>
      <c r="F1179" s="11"/>
      <c r="G1179" s="8"/>
      <c r="H1179" s="269"/>
      <c r="I1179" s="7"/>
      <c r="J1179" s="7"/>
      <c r="K1179" s="7"/>
    </row>
    <row r="1180" spans="2:11">
      <c r="B1180" s="9"/>
      <c r="C1180" s="9"/>
      <c r="D1180" s="10"/>
      <c r="E1180" s="9"/>
      <c r="F1180" s="11"/>
      <c r="G1180" s="8"/>
      <c r="H1180" s="269"/>
      <c r="I1180" s="7"/>
      <c r="J1180" s="7"/>
      <c r="K1180" s="7"/>
    </row>
    <row r="1181" spans="2:11">
      <c r="B1181" s="9"/>
      <c r="C1181" s="9"/>
      <c r="D1181" s="10"/>
      <c r="E1181" s="9"/>
      <c r="F1181" s="11"/>
      <c r="G1181" s="8"/>
      <c r="H1181" s="269"/>
      <c r="I1181" s="7"/>
      <c r="J1181" s="7"/>
      <c r="K1181" s="7"/>
    </row>
    <row r="1182" spans="2:11">
      <c r="B1182" s="9"/>
      <c r="C1182" s="9"/>
      <c r="D1182" s="10"/>
      <c r="E1182" s="9"/>
      <c r="F1182" s="11"/>
      <c r="G1182" s="8"/>
      <c r="H1182" s="269"/>
      <c r="I1182" s="7"/>
      <c r="J1182" s="7"/>
      <c r="K1182" s="7"/>
    </row>
    <row r="1183" spans="2:11">
      <c r="B1183" s="9"/>
      <c r="C1183" s="9"/>
      <c r="D1183" s="10"/>
      <c r="E1183" s="9"/>
      <c r="F1183" s="11"/>
      <c r="G1183" s="8"/>
      <c r="H1183" s="269"/>
      <c r="I1183" s="7"/>
      <c r="J1183" s="7"/>
      <c r="K1183" s="7"/>
    </row>
    <row r="1184" spans="2:11">
      <c r="B1184" s="9"/>
      <c r="C1184" s="9"/>
      <c r="D1184" s="10"/>
      <c r="E1184" s="9"/>
      <c r="F1184" s="11"/>
      <c r="G1184" s="8"/>
      <c r="H1184" s="269"/>
      <c r="I1184" s="7"/>
      <c r="J1184" s="7"/>
      <c r="K1184" s="7"/>
    </row>
    <row r="1185" spans="2:11">
      <c r="B1185" s="9"/>
      <c r="C1185" s="9"/>
      <c r="D1185" s="10"/>
      <c r="E1185" s="9"/>
      <c r="F1185" s="11"/>
      <c r="G1185" s="8"/>
      <c r="H1185" s="269"/>
      <c r="I1185" s="7"/>
      <c r="J1185" s="7"/>
      <c r="K1185" s="7"/>
    </row>
    <row r="1186" spans="2:11">
      <c r="B1186" s="9"/>
      <c r="C1186" s="9"/>
      <c r="D1186" s="10"/>
      <c r="E1186" s="9"/>
      <c r="F1186" s="11"/>
      <c r="G1186" s="8"/>
      <c r="H1186" s="269"/>
      <c r="I1186" s="7"/>
      <c r="J1186" s="7"/>
      <c r="K1186" s="7"/>
    </row>
    <row r="1187" spans="2:11">
      <c r="B1187" s="9"/>
      <c r="C1187" s="9"/>
      <c r="D1187" s="10"/>
      <c r="E1187" s="9"/>
      <c r="F1187" s="11"/>
      <c r="G1187" s="8"/>
      <c r="H1187" s="269"/>
      <c r="I1187" s="7"/>
      <c r="J1187" s="7"/>
      <c r="K1187" s="7"/>
    </row>
    <row r="1188" spans="2:11">
      <c r="B1188" s="9"/>
      <c r="C1188" s="9"/>
      <c r="D1188" s="10"/>
      <c r="E1188" s="9"/>
      <c r="F1188" s="11"/>
      <c r="G1188" s="8"/>
      <c r="H1188" s="269"/>
      <c r="I1188" s="7"/>
      <c r="J1188" s="7"/>
      <c r="K1188" s="7"/>
    </row>
    <row r="1189" spans="2:11">
      <c r="B1189" s="9"/>
      <c r="C1189" s="9"/>
      <c r="D1189" s="10"/>
      <c r="E1189" s="9"/>
      <c r="F1189" s="11"/>
      <c r="G1189" s="8"/>
      <c r="H1189" s="269"/>
      <c r="I1189" s="7"/>
      <c r="J1189" s="7"/>
      <c r="K1189" s="7"/>
    </row>
    <row r="1190" spans="2:11">
      <c r="B1190" s="9"/>
      <c r="C1190" s="9"/>
      <c r="D1190" s="10"/>
      <c r="E1190" s="9"/>
      <c r="F1190" s="11"/>
      <c r="G1190" s="8"/>
      <c r="H1190" s="269"/>
      <c r="I1190" s="7"/>
      <c r="J1190" s="7"/>
      <c r="K1190" s="7"/>
    </row>
    <row r="1191" spans="2:11">
      <c r="B1191" s="9"/>
      <c r="C1191" s="9"/>
      <c r="D1191" s="10"/>
      <c r="E1191" s="9"/>
      <c r="F1191" s="11"/>
      <c r="G1191" s="8"/>
      <c r="H1191" s="269"/>
      <c r="I1191" s="7"/>
      <c r="J1191" s="7"/>
      <c r="K1191" s="7"/>
    </row>
    <row r="1192" spans="2:11">
      <c r="B1192" s="9"/>
      <c r="C1192" s="9"/>
      <c r="D1192" s="10"/>
      <c r="E1192" s="9"/>
      <c r="F1192" s="11"/>
      <c r="G1192" s="8"/>
      <c r="H1192" s="269"/>
      <c r="I1192" s="7"/>
      <c r="J1192" s="7"/>
      <c r="K1192" s="7"/>
    </row>
    <row r="1193" spans="2:11">
      <c r="B1193" s="9"/>
      <c r="C1193" s="9"/>
      <c r="D1193" s="10"/>
      <c r="E1193" s="9"/>
      <c r="F1193" s="11"/>
      <c r="G1193" s="8"/>
      <c r="H1193" s="269"/>
      <c r="I1193" s="7"/>
      <c r="J1193" s="7"/>
      <c r="K1193" s="7"/>
    </row>
    <row r="1194" spans="2:11">
      <c r="B1194" s="9"/>
      <c r="C1194" s="9"/>
      <c r="D1194" s="10"/>
      <c r="E1194" s="9"/>
      <c r="F1194" s="11"/>
      <c r="G1194" s="8"/>
      <c r="H1194" s="269"/>
      <c r="I1194" s="7"/>
      <c r="J1194" s="7"/>
      <c r="K1194" s="7"/>
    </row>
    <row r="1195" spans="2:11">
      <c r="B1195" s="9"/>
      <c r="C1195" s="9"/>
      <c r="D1195" s="10"/>
      <c r="E1195" s="9"/>
      <c r="F1195" s="11"/>
      <c r="G1195" s="8"/>
      <c r="H1195" s="269"/>
      <c r="I1195" s="7"/>
      <c r="J1195" s="7"/>
      <c r="K1195" s="7"/>
    </row>
    <row r="1196" spans="2:11">
      <c r="B1196" s="9"/>
      <c r="C1196" s="9"/>
      <c r="D1196" s="10"/>
      <c r="E1196" s="9"/>
      <c r="F1196" s="11"/>
      <c r="G1196" s="8"/>
      <c r="H1196" s="269"/>
      <c r="I1196" s="7"/>
      <c r="J1196" s="7"/>
      <c r="K1196" s="7"/>
    </row>
    <row r="1197" spans="2:11">
      <c r="B1197" s="9"/>
      <c r="C1197" s="9"/>
      <c r="D1197" s="10"/>
      <c r="E1197" s="9"/>
      <c r="F1197" s="11"/>
      <c r="G1197" s="8"/>
      <c r="H1197" s="269"/>
      <c r="I1197" s="7"/>
      <c r="J1197" s="7"/>
      <c r="K1197" s="7"/>
    </row>
    <row r="1198" spans="2:11">
      <c r="B1198" s="9"/>
      <c r="C1198" s="9"/>
      <c r="D1198" s="10"/>
      <c r="E1198" s="9"/>
      <c r="F1198" s="11"/>
      <c r="G1198" s="8"/>
      <c r="H1198" s="269"/>
      <c r="I1198" s="7"/>
      <c r="J1198" s="7"/>
      <c r="K1198" s="7"/>
    </row>
    <row r="1199" spans="2:11">
      <c r="B1199" s="9"/>
      <c r="C1199" s="9"/>
      <c r="D1199" s="10"/>
      <c r="E1199" s="9"/>
      <c r="F1199" s="11"/>
      <c r="G1199" s="8"/>
      <c r="H1199" s="269"/>
      <c r="I1199" s="7"/>
      <c r="J1199" s="7"/>
      <c r="K1199" s="7"/>
    </row>
    <row r="1200" spans="2:11">
      <c r="B1200" s="9"/>
      <c r="C1200" s="9"/>
      <c r="D1200" s="10"/>
      <c r="E1200" s="9"/>
      <c r="F1200" s="11"/>
      <c r="G1200" s="8"/>
      <c r="H1200" s="269"/>
      <c r="I1200" s="7"/>
      <c r="J1200" s="7"/>
      <c r="K1200" s="7"/>
    </row>
    <row r="1201" spans="2:11">
      <c r="B1201" s="9"/>
      <c r="C1201" s="9"/>
      <c r="D1201" s="10"/>
      <c r="E1201" s="9"/>
      <c r="F1201" s="11"/>
      <c r="G1201" s="8"/>
      <c r="H1201" s="269"/>
      <c r="I1201" s="7"/>
      <c r="J1201" s="7"/>
      <c r="K1201" s="7"/>
    </row>
    <row r="1202" spans="2:11">
      <c r="B1202" s="9"/>
      <c r="C1202" s="9"/>
      <c r="D1202" s="10"/>
      <c r="E1202" s="9"/>
      <c r="F1202" s="11"/>
      <c r="G1202" s="8"/>
      <c r="H1202" s="269"/>
      <c r="I1202" s="7"/>
      <c r="J1202" s="7"/>
      <c r="K1202" s="7"/>
    </row>
    <row r="1203" spans="2:11">
      <c r="B1203" s="9"/>
      <c r="C1203" s="9"/>
      <c r="D1203" s="10"/>
      <c r="E1203" s="9"/>
      <c r="F1203" s="11"/>
      <c r="G1203" s="8"/>
      <c r="H1203" s="269"/>
      <c r="I1203" s="7"/>
      <c r="J1203" s="7"/>
      <c r="K1203" s="7"/>
    </row>
    <row r="1204" spans="2:11">
      <c r="B1204" s="9"/>
      <c r="C1204" s="9"/>
      <c r="D1204" s="10"/>
      <c r="E1204" s="9"/>
      <c r="F1204" s="11"/>
      <c r="G1204" s="8"/>
      <c r="H1204" s="269"/>
      <c r="I1204" s="7"/>
      <c r="J1204" s="7"/>
      <c r="K1204" s="7"/>
    </row>
    <row r="1205" spans="2:11">
      <c r="B1205" s="9"/>
      <c r="C1205" s="9"/>
      <c r="D1205" s="10"/>
      <c r="E1205" s="9"/>
      <c r="F1205" s="11"/>
      <c r="G1205" s="8"/>
      <c r="H1205" s="269"/>
      <c r="I1205" s="7"/>
      <c r="J1205" s="7"/>
      <c r="K1205" s="7"/>
    </row>
    <row r="1206" spans="2:11">
      <c r="B1206" s="9"/>
      <c r="C1206" s="9"/>
      <c r="D1206" s="10"/>
      <c r="E1206" s="9"/>
      <c r="F1206" s="11"/>
      <c r="G1206" s="8"/>
      <c r="H1206" s="269"/>
      <c r="I1206" s="7"/>
      <c r="J1206" s="7"/>
      <c r="K1206" s="7"/>
    </row>
    <row r="1207" spans="2:11">
      <c r="B1207" s="9"/>
      <c r="C1207" s="9"/>
      <c r="D1207" s="10"/>
      <c r="E1207" s="9"/>
      <c r="F1207" s="11"/>
      <c r="G1207" s="8"/>
      <c r="H1207" s="269"/>
      <c r="I1207" s="7"/>
      <c r="J1207" s="7"/>
      <c r="K1207" s="7"/>
    </row>
    <row r="1208" spans="2:11">
      <c r="B1208" s="9"/>
      <c r="C1208" s="9"/>
      <c r="D1208" s="10"/>
      <c r="E1208" s="9"/>
      <c r="F1208" s="11"/>
      <c r="G1208" s="8"/>
      <c r="H1208" s="269"/>
      <c r="I1208" s="7"/>
      <c r="J1208" s="7"/>
      <c r="K1208" s="7"/>
    </row>
    <row r="1209" spans="2:11">
      <c r="B1209" s="9"/>
      <c r="C1209" s="9"/>
      <c r="D1209" s="10"/>
      <c r="E1209" s="9"/>
      <c r="F1209" s="11"/>
      <c r="G1209" s="8"/>
      <c r="H1209" s="269"/>
      <c r="I1209" s="7"/>
      <c r="J1209" s="7"/>
      <c r="K1209" s="7"/>
    </row>
    <row r="1210" spans="2:11">
      <c r="B1210" s="9"/>
      <c r="C1210" s="9"/>
      <c r="D1210" s="10"/>
      <c r="E1210" s="9"/>
      <c r="F1210" s="11"/>
      <c r="G1210" s="8"/>
      <c r="H1210" s="269"/>
      <c r="I1210" s="7"/>
      <c r="J1210" s="7"/>
      <c r="K1210" s="7"/>
    </row>
    <row r="1211" spans="2:11">
      <c r="B1211" s="9"/>
      <c r="C1211" s="9"/>
      <c r="D1211" s="10"/>
      <c r="E1211" s="9"/>
      <c r="F1211" s="11"/>
      <c r="G1211" s="8"/>
      <c r="H1211" s="269"/>
      <c r="I1211" s="7"/>
      <c r="J1211" s="7"/>
      <c r="K1211" s="7"/>
    </row>
    <row r="1212" spans="2:11">
      <c r="B1212" s="9"/>
      <c r="C1212" s="9"/>
      <c r="D1212" s="10"/>
      <c r="E1212" s="9"/>
      <c r="F1212" s="11"/>
      <c r="G1212" s="8"/>
      <c r="H1212" s="269"/>
      <c r="I1212" s="7"/>
      <c r="J1212" s="7"/>
      <c r="K1212" s="7"/>
    </row>
    <row r="1213" spans="2:11">
      <c r="B1213" s="9"/>
      <c r="C1213" s="9"/>
      <c r="D1213" s="10"/>
      <c r="E1213" s="9"/>
      <c r="F1213" s="11"/>
      <c r="G1213" s="8"/>
      <c r="H1213" s="269"/>
      <c r="I1213" s="7"/>
      <c r="J1213" s="7"/>
      <c r="K1213" s="7"/>
    </row>
    <row r="1214" spans="2:11">
      <c r="B1214" s="9"/>
      <c r="C1214" s="9"/>
      <c r="D1214" s="10"/>
      <c r="E1214" s="9"/>
      <c r="F1214" s="11"/>
      <c r="G1214" s="8"/>
      <c r="H1214" s="269"/>
      <c r="I1214" s="7"/>
      <c r="J1214" s="7"/>
      <c r="K1214" s="7"/>
    </row>
    <row r="1215" spans="2:11">
      <c r="B1215" s="9"/>
      <c r="C1215" s="9"/>
      <c r="D1215" s="10"/>
      <c r="E1215" s="9"/>
      <c r="F1215" s="11"/>
      <c r="G1215" s="8"/>
      <c r="H1215" s="269"/>
      <c r="I1215" s="7"/>
      <c r="J1215" s="7"/>
      <c r="K1215" s="7"/>
    </row>
    <row r="1216" spans="2:11">
      <c r="B1216" s="9"/>
      <c r="C1216" s="9"/>
      <c r="D1216" s="10"/>
      <c r="E1216" s="9"/>
      <c r="F1216" s="11"/>
      <c r="G1216" s="8"/>
      <c r="H1216" s="269"/>
      <c r="I1216" s="7"/>
      <c r="J1216" s="7"/>
      <c r="K1216" s="7"/>
    </row>
    <row r="1217" spans="2:11">
      <c r="B1217" s="9"/>
      <c r="C1217" s="9"/>
      <c r="D1217" s="10"/>
      <c r="E1217" s="9"/>
      <c r="F1217" s="11"/>
      <c r="G1217" s="8"/>
      <c r="H1217" s="269"/>
      <c r="I1217" s="7"/>
      <c r="J1217" s="7"/>
      <c r="K1217" s="7"/>
    </row>
    <row r="1218" spans="2:11">
      <c r="B1218" s="9"/>
      <c r="C1218" s="9"/>
      <c r="D1218" s="10"/>
      <c r="E1218" s="9"/>
      <c r="F1218" s="11"/>
      <c r="G1218" s="8"/>
      <c r="H1218" s="269"/>
      <c r="I1218" s="7"/>
      <c r="J1218" s="7"/>
      <c r="K1218" s="7"/>
    </row>
    <row r="1219" spans="2:11">
      <c r="B1219" s="9"/>
      <c r="C1219" s="9"/>
      <c r="D1219" s="10"/>
      <c r="E1219" s="9"/>
      <c r="F1219" s="11"/>
      <c r="G1219" s="8"/>
      <c r="H1219" s="269"/>
      <c r="I1219" s="7"/>
      <c r="J1219" s="7"/>
      <c r="K1219" s="7"/>
    </row>
    <row r="1220" spans="2:11">
      <c r="B1220" s="9"/>
      <c r="C1220" s="9"/>
      <c r="D1220" s="10"/>
      <c r="E1220" s="9"/>
      <c r="F1220" s="11"/>
      <c r="G1220" s="8"/>
      <c r="H1220" s="269"/>
      <c r="I1220" s="7"/>
      <c r="J1220" s="7"/>
      <c r="K1220" s="7"/>
    </row>
    <row r="1221" spans="2:11">
      <c r="B1221" s="9"/>
      <c r="C1221" s="9"/>
      <c r="D1221" s="10"/>
      <c r="E1221" s="9"/>
      <c r="F1221" s="11"/>
      <c r="G1221" s="8"/>
      <c r="H1221" s="269"/>
      <c r="I1221" s="7"/>
      <c r="J1221" s="7"/>
      <c r="K1221" s="7"/>
    </row>
    <row r="1222" spans="2:11">
      <c r="B1222" s="9"/>
      <c r="C1222" s="9"/>
      <c r="D1222" s="10"/>
      <c r="E1222" s="9"/>
      <c r="F1222" s="11"/>
      <c r="G1222" s="8"/>
      <c r="H1222" s="269"/>
      <c r="I1222" s="7"/>
      <c r="J1222" s="7"/>
      <c r="K1222" s="7"/>
    </row>
    <row r="1223" spans="2:11">
      <c r="B1223" s="9"/>
      <c r="C1223" s="9"/>
      <c r="D1223" s="10"/>
      <c r="E1223" s="9"/>
      <c r="F1223" s="11"/>
      <c r="G1223" s="8"/>
      <c r="H1223" s="269"/>
      <c r="I1223" s="7"/>
      <c r="J1223" s="7"/>
      <c r="K1223" s="7"/>
    </row>
    <row r="1224" spans="2:11">
      <c r="B1224" s="9"/>
      <c r="C1224" s="9"/>
      <c r="D1224" s="10"/>
      <c r="E1224" s="9"/>
      <c r="F1224" s="11"/>
      <c r="G1224" s="8"/>
      <c r="H1224" s="269"/>
      <c r="I1224" s="7"/>
      <c r="J1224" s="7"/>
      <c r="K1224" s="7"/>
    </row>
    <row r="1225" spans="2:11">
      <c r="B1225" s="9"/>
      <c r="C1225" s="9"/>
      <c r="D1225" s="10"/>
      <c r="E1225" s="9"/>
      <c r="F1225" s="11"/>
      <c r="G1225" s="8"/>
      <c r="H1225" s="269"/>
      <c r="I1225" s="7"/>
      <c r="J1225" s="7"/>
      <c r="K1225" s="7"/>
    </row>
    <row r="1226" spans="2:11">
      <c r="B1226" s="9"/>
      <c r="C1226" s="9"/>
      <c r="D1226" s="10"/>
      <c r="E1226" s="9"/>
      <c r="F1226" s="11"/>
      <c r="G1226" s="8"/>
      <c r="H1226" s="269"/>
      <c r="I1226" s="7"/>
      <c r="J1226" s="7"/>
      <c r="K1226" s="7"/>
    </row>
    <row r="1227" spans="2:11">
      <c r="B1227" s="9"/>
      <c r="C1227" s="9"/>
      <c r="D1227" s="10"/>
      <c r="E1227" s="9"/>
      <c r="F1227" s="11"/>
      <c r="G1227" s="8"/>
      <c r="H1227" s="269"/>
      <c r="I1227" s="7"/>
      <c r="J1227" s="7"/>
      <c r="K1227" s="7"/>
    </row>
    <row r="1228" spans="2:11">
      <c r="B1228" s="9"/>
      <c r="C1228" s="9"/>
      <c r="D1228" s="10"/>
      <c r="E1228" s="9"/>
      <c r="F1228" s="11"/>
      <c r="G1228" s="8"/>
      <c r="H1228" s="269"/>
      <c r="I1228" s="7"/>
      <c r="J1228" s="7"/>
      <c r="K1228" s="7"/>
    </row>
    <row r="1229" spans="2:11">
      <c r="B1229" s="9"/>
      <c r="C1229" s="9"/>
      <c r="D1229" s="10"/>
      <c r="E1229" s="9"/>
      <c r="F1229" s="11"/>
      <c r="G1229" s="8"/>
      <c r="H1229" s="269"/>
      <c r="I1229" s="7"/>
      <c r="J1229" s="7"/>
      <c r="K1229" s="7"/>
    </row>
    <row r="1230" spans="2:11">
      <c r="B1230" s="9"/>
      <c r="C1230" s="9"/>
      <c r="D1230" s="10"/>
      <c r="E1230" s="9"/>
      <c r="F1230" s="11"/>
      <c r="G1230" s="8"/>
      <c r="H1230" s="269"/>
      <c r="I1230" s="7"/>
      <c r="J1230" s="7"/>
      <c r="K1230" s="7"/>
    </row>
    <row r="1231" spans="2:11">
      <c r="B1231" s="9"/>
      <c r="C1231" s="9"/>
      <c r="D1231" s="10"/>
      <c r="E1231" s="9"/>
      <c r="F1231" s="11"/>
      <c r="G1231" s="8"/>
      <c r="H1231" s="269"/>
      <c r="I1231" s="7"/>
      <c r="J1231" s="7"/>
      <c r="K1231" s="7"/>
    </row>
    <row r="1232" spans="2:11">
      <c r="B1232" s="9"/>
      <c r="C1232" s="9"/>
      <c r="D1232" s="10"/>
      <c r="E1232" s="9"/>
      <c r="F1232" s="11"/>
      <c r="G1232" s="8"/>
      <c r="H1232" s="269"/>
      <c r="I1232" s="7"/>
      <c r="J1232" s="7"/>
      <c r="K1232" s="7"/>
    </row>
    <row r="1233" spans="2:11">
      <c r="B1233" s="9"/>
      <c r="C1233" s="9"/>
      <c r="D1233" s="10"/>
      <c r="E1233" s="9"/>
      <c r="F1233" s="11"/>
      <c r="G1233" s="8"/>
      <c r="H1233" s="269"/>
      <c r="I1233" s="7"/>
      <c r="J1233" s="7"/>
      <c r="K1233" s="7"/>
    </row>
    <row r="1234" spans="2:11">
      <c r="B1234" s="9"/>
      <c r="C1234" s="9"/>
      <c r="D1234" s="10"/>
      <c r="E1234" s="9"/>
      <c r="F1234" s="11"/>
      <c r="G1234" s="8"/>
      <c r="H1234" s="269"/>
      <c r="I1234" s="7"/>
      <c r="J1234" s="7"/>
      <c r="K1234" s="7"/>
    </row>
    <row r="1235" spans="2:11">
      <c r="B1235" s="9"/>
      <c r="C1235" s="9"/>
      <c r="D1235" s="10"/>
      <c r="E1235" s="9"/>
      <c r="F1235" s="11"/>
      <c r="G1235" s="8"/>
      <c r="H1235" s="269"/>
      <c r="I1235" s="7"/>
      <c r="J1235" s="7"/>
      <c r="K1235" s="7"/>
    </row>
    <row r="1236" spans="2:11">
      <c r="B1236" s="9"/>
      <c r="C1236" s="9"/>
      <c r="D1236" s="10"/>
      <c r="E1236" s="9"/>
      <c r="F1236" s="11"/>
      <c r="G1236" s="8"/>
      <c r="H1236" s="269"/>
      <c r="I1236" s="7"/>
      <c r="J1236" s="7"/>
      <c r="K1236" s="7"/>
    </row>
    <row r="1237" spans="2:11">
      <c r="B1237" s="9"/>
      <c r="C1237" s="9"/>
      <c r="D1237" s="10"/>
      <c r="E1237" s="9"/>
      <c r="F1237" s="11"/>
      <c r="G1237" s="8"/>
      <c r="H1237" s="269"/>
      <c r="I1237" s="7"/>
      <c r="J1237" s="7"/>
      <c r="K1237" s="7"/>
    </row>
    <row r="1238" spans="2:11">
      <c r="B1238" s="9"/>
      <c r="C1238" s="9"/>
      <c r="D1238" s="10"/>
      <c r="E1238" s="9"/>
      <c r="F1238" s="11"/>
      <c r="G1238" s="8"/>
      <c r="H1238" s="269"/>
      <c r="I1238" s="7"/>
      <c r="J1238" s="7"/>
      <c r="K1238" s="7"/>
    </row>
    <row r="1239" spans="2:11">
      <c r="B1239" s="9"/>
      <c r="C1239" s="9"/>
      <c r="D1239" s="10"/>
      <c r="E1239" s="9"/>
      <c r="F1239" s="11"/>
      <c r="G1239" s="8"/>
      <c r="H1239" s="269"/>
      <c r="I1239" s="7"/>
      <c r="J1239" s="7"/>
      <c r="K1239" s="7"/>
    </row>
    <row r="1240" spans="2:11">
      <c r="B1240" s="9"/>
      <c r="C1240" s="9"/>
      <c r="D1240" s="10"/>
      <c r="E1240" s="9"/>
      <c r="F1240" s="11"/>
      <c r="G1240" s="8"/>
      <c r="H1240" s="269"/>
      <c r="I1240" s="7"/>
      <c r="J1240" s="7"/>
      <c r="K1240" s="7"/>
    </row>
    <row r="1241" spans="2:11">
      <c r="B1241" s="9"/>
      <c r="C1241" s="9"/>
      <c r="D1241" s="10"/>
      <c r="E1241" s="9"/>
      <c r="F1241" s="11"/>
      <c r="G1241" s="8"/>
      <c r="H1241" s="269"/>
      <c r="I1241" s="7"/>
      <c r="J1241" s="7"/>
      <c r="K1241" s="7"/>
    </row>
    <row r="1242" spans="2:11">
      <c r="B1242" s="9"/>
      <c r="C1242" s="9"/>
      <c r="D1242" s="10"/>
      <c r="E1242" s="9"/>
      <c r="F1242" s="11"/>
      <c r="G1242" s="8"/>
      <c r="H1242" s="269"/>
      <c r="I1242" s="7"/>
      <c r="J1242" s="7"/>
      <c r="K1242" s="7"/>
    </row>
    <row r="1243" spans="2:11">
      <c r="B1243" s="9"/>
      <c r="C1243" s="9"/>
      <c r="D1243" s="10"/>
      <c r="E1243" s="9"/>
      <c r="F1243" s="11"/>
      <c r="G1243" s="8"/>
      <c r="H1243" s="269"/>
      <c r="I1243" s="7"/>
      <c r="J1243" s="7"/>
      <c r="K1243" s="7"/>
    </row>
    <row r="1244" spans="2:11">
      <c r="B1244" s="9"/>
      <c r="C1244" s="9"/>
      <c r="D1244" s="10"/>
      <c r="E1244" s="9"/>
      <c r="F1244" s="11"/>
      <c r="G1244" s="8"/>
      <c r="H1244" s="269"/>
      <c r="I1244" s="7"/>
      <c r="J1244" s="7"/>
      <c r="K1244" s="7"/>
    </row>
    <row r="1245" spans="2:11">
      <c r="B1245" s="9"/>
      <c r="C1245" s="9"/>
      <c r="D1245" s="10"/>
      <c r="E1245" s="9"/>
      <c r="F1245" s="11"/>
      <c r="G1245" s="8"/>
      <c r="H1245" s="269"/>
      <c r="I1245" s="7"/>
      <c r="J1245" s="7"/>
      <c r="K1245" s="7"/>
    </row>
    <row r="1246" spans="2:11">
      <c r="B1246" s="9"/>
      <c r="C1246" s="9"/>
      <c r="D1246" s="10"/>
      <c r="E1246" s="9"/>
      <c r="F1246" s="11"/>
      <c r="G1246" s="8"/>
      <c r="H1246" s="269"/>
      <c r="I1246" s="7"/>
      <c r="J1246" s="7"/>
      <c r="K1246" s="7"/>
    </row>
    <row r="1247" spans="2:11">
      <c r="B1247" s="9"/>
      <c r="C1247" s="9"/>
      <c r="D1247" s="10"/>
      <c r="E1247" s="9"/>
      <c r="F1247" s="11"/>
      <c r="G1247" s="8"/>
      <c r="H1247" s="269"/>
      <c r="I1247" s="7"/>
      <c r="J1247" s="7"/>
      <c r="K1247" s="7"/>
    </row>
    <row r="1248" spans="2:11">
      <c r="B1248" s="9"/>
      <c r="C1248" s="9"/>
      <c r="D1248" s="10"/>
      <c r="E1248" s="9"/>
      <c r="F1248" s="11"/>
      <c r="G1248" s="8"/>
      <c r="H1248" s="269"/>
      <c r="I1248" s="7"/>
      <c r="J1248" s="7"/>
      <c r="K1248" s="7"/>
    </row>
    <row r="1249" spans="2:11">
      <c r="B1249" s="9"/>
      <c r="C1249" s="9"/>
      <c r="D1249" s="10"/>
      <c r="E1249" s="9"/>
      <c r="F1249" s="11"/>
      <c r="G1249" s="8"/>
      <c r="H1249" s="269"/>
      <c r="I1249" s="7"/>
      <c r="J1249" s="7"/>
      <c r="K1249" s="7"/>
    </row>
    <row r="1250" spans="2:11">
      <c r="B1250" s="9"/>
      <c r="C1250" s="9"/>
      <c r="D1250" s="10"/>
      <c r="E1250" s="9"/>
      <c r="F1250" s="11"/>
      <c r="G1250" s="8"/>
      <c r="H1250" s="269"/>
      <c r="I1250" s="7"/>
      <c r="J1250" s="7"/>
      <c r="K1250" s="7"/>
    </row>
    <row r="1251" spans="2:11">
      <c r="B1251" s="9"/>
      <c r="C1251" s="9"/>
      <c r="D1251" s="10"/>
      <c r="E1251" s="9"/>
      <c r="F1251" s="11"/>
      <c r="G1251" s="8"/>
      <c r="H1251" s="269"/>
      <c r="I1251" s="7"/>
      <c r="J1251" s="7"/>
      <c r="K1251" s="7"/>
    </row>
    <row r="1252" spans="2:11">
      <c r="B1252" s="9"/>
      <c r="C1252" s="9"/>
      <c r="D1252" s="10"/>
      <c r="E1252" s="9"/>
      <c r="F1252" s="11"/>
      <c r="G1252" s="8"/>
      <c r="H1252" s="269"/>
      <c r="I1252" s="7"/>
      <c r="J1252" s="7"/>
      <c r="K1252" s="7"/>
    </row>
    <row r="1253" spans="2:11">
      <c r="B1253" s="9"/>
      <c r="C1253" s="9"/>
      <c r="D1253" s="10"/>
      <c r="E1253" s="9"/>
      <c r="F1253" s="11"/>
      <c r="G1253" s="8"/>
      <c r="H1253" s="269"/>
      <c r="I1253" s="7"/>
      <c r="J1253" s="7"/>
      <c r="K1253" s="7"/>
    </row>
    <row r="1254" spans="2:11">
      <c r="B1254" s="9"/>
      <c r="C1254" s="9"/>
      <c r="D1254" s="10"/>
      <c r="E1254" s="9"/>
      <c r="F1254" s="11"/>
      <c r="G1254" s="8"/>
      <c r="H1254" s="269"/>
      <c r="I1254" s="7"/>
      <c r="J1254" s="7"/>
      <c r="K1254" s="7"/>
    </row>
    <row r="1255" spans="2:11">
      <c r="B1255" s="9"/>
      <c r="C1255" s="9"/>
      <c r="D1255" s="10"/>
      <c r="E1255" s="9"/>
      <c r="F1255" s="11"/>
      <c r="G1255" s="8"/>
      <c r="H1255" s="269"/>
      <c r="I1255" s="7"/>
      <c r="J1255" s="7"/>
      <c r="K1255" s="7"/>
    </row>
    <row r="1256" spans="2:11">
      <c r="B1256" s="9"/>
      <c r="C1256" s="9"/>
      <c r="D1256" s="10"/>
      <c r="E1256" s="9"/>
      <c r="F1256" s="11"/>
      <c r="G1256" s="8"/>
      <c r="H1256" s="269"/>
      <c r="I1256" s="7"/>
      <c r="J1256" s="7"/>
      <c r="K1256" s="7"/>
    </row>
    <row r="1257" spans="2:11">
      <c r="B1257" s="9"/>
      <c r="C1257" s="9"/>
      <c r="D1257" s="10"/>
      <c r="E1257" s="9"/>
      <c r="F1257" s="11"/>
      <c r="G1257" s="8"/>
      <c r="H1257" s="269"/>
      <c r="I1257" s="7"/>
      <c r="J1257" s="7"/>
      <c r="K1257" s="7"/>
    </row>
    <row r="1258" spans="2:11">
      <c r="B1258" s="9"/>
      <c r="C1258" s="9"/>
      <c r="D1258" s="10"/>
      <c r="E1258" s="9"/>
      <c r="F1258" s="11"/>
      <c r="G1258" s="8"/>
      <c r="H1258" s="269"/>
      <c r="I1258" s="7"/>
      <c r="J1258" s="7"/>
      <c r="K1258" s="7"/>
    </row>
    <row r="1259" spans="2:11">
      <c r="B1259" s="9"/>
      <c r="C1259" s="9"/>
      <c r="D1259" s="10"/>
      <c r="E1259" s="9"/>
      <c r="F1259" s="11"/>
      <c r="G1259" s="8"/>
      <c r="H1259" s="269"/>
      <c r="I1259" s="7"/>
      <c r="J1259" s="7"/>
      <c r="K1259" s="7"/>
    </row>
    <row r="1260" spans="2:11">
      <c r="B1260" s="9"/>
      <c r="C1260" s="9"/>
      <c r="D1260" s="10"/>
      <c r="E1260" s="9"/>
      <c r="F1260" s="11"/>
      <c r="G1260" s="8"/>
      <c r="H1260" s="269"/>
      <c r="I1260" s="7"/>
      <c r="J1260" s="7"/>
      <c r="K1260" s="7"/>
    </row>
    <row r="1261" spans="2:11">
      <c r="B1261" s="9"/>
      <c r="C1261" s="9"/>
      <c r="D1261" s="10"/>
      <c r="E1261" s="9"/>
      <c r="F1261" s="11"/>
      <c r="G1261" s="8"/>
      <c r="H1261" s="269"/>
      <c r="I1261" s="7"/>
      <c r="J1261" s="7"/>
      <c r="K1261" s="7"/>
    </row>
    <row r="1262" spans="2:11">
      <c r="B1262" s="9"/>
      <c r="C1262" s="9"/>
      <c r="D1262" s="10"/>
      <c r="E1262" s="9"/>
      <c r="F1262" s="11"/>
      <c r="G1262" s="8"/>
      <c r="H1262" s="269"/>
      <c r="I1262" s="7"/>
      <c r="J1262" s="7"/>
      <c r="K1262" s="7"/>
    </row>
    <row r="1263" spans="2:11">
      <c r="B1263" s="9"/>
      <c r="C1263" s="9"/>
      <c r="D1263" s="10"/>
      <c r="E1263" s="9"/>
      <c r="F1263" s="11"/>
      <c r="G1263" s="8"/>
      <c r="H1263" s="269"/>
      <c r="I1263" s="7"/>
      <c r="J1263" s="7"/>
      <c r="K1263" s="7"/>
    </row>
    <row r="1264" spans="2:11">
      <c r="B1264" s="9"/>
      <c r="C1264" s="9"/>
      <c r="D1264" s="10"/>
      <c r="E1264" s="9"/>
      <c r="F1264" s="11"/>
      <c r="G1264" s="8"/>
      <c r="H1264" s="269"/>
      <c r="I1264" s="7"/>
      <c r="J1264" s="7"/>
      <c r="K1264" s="7"/>
    </row>
    <row r="1265" spans="2:11">
      <c r="B1265" s="9"/>
      <c r="C1265" s="9"/>
      <c r="D1265" s="10"/>
      <c r="E1265" s="9"/>
      <c r="F1265" s="11"/>
      <c r="G1265" s="8"/>
      <c r="H1265" s="269"/>
      <c r="I1265" s="7"/>
      <c r="J1265" s="7"/>
      <c r="K1265" s="7"/>
    </row>
    <row r="1266" spans="2:11">
      <c r="B1266" s="9"/>
      <c r="C1266" s="9"/>
      <c r="D1266" s="10"/>
      <c r="E1266" s="9"/>
      <c r="F1266" s="11"/>
      <c r="G1266" s="8"/>
      <c r="H1266" s="269"/>
      <c r="I1266" s="7"/>
      <c r="J1266" s="7"/>
      <c r="K1266" s="7"/>
    </row>
    <row r="1267" spans="2:11">
      <c r="B1267" s="9"/>
      <c r="C1267" s="9"/>
      <c r="D1267" s="10"/>
      <c r="E1267" s="9"/>
      <c r="F1267" s="11"/>
      <c r="G1267" s="8"/>
      <c r="H1267" s="269"/>
      <c r="I1267" s="7"/>
      <c r="J1267" s="7"/>
      <c r="K1267" s="7"/>
    </row>
    <row r="1268" spans="2:11">
      <c r="B1268" s="9"/>
      <c r="C1268" s="9"/>
      <c r="D1268" s="10"/>
      <c r="E1268" s="9"/>
      <c r="F1268" s="11"/>
      <c r="G1268" s="8"/>
      <c r="H1268" s="269"/>
      <c r="I1268" s="7"/>
      <c r="J1268" s="7"/>
      <c r="K1268" s="7"/>
    </row>
    <row r="1269" spans="2:11">
      <c r="B1269" s="9"/>
      <c r="C1269" s="9"/>
      <c r="D1269" s="10"/>
      <c r="E1269" s="9"/>
      <c r="F1269" s="11"/>
      <c r="G1269" s="8"/>
      <c r="H1269" s="269"/>
      <c r="I1269" s="7"/>
      <c r="J1269" s="7"/>
      <c r="K1269" s="7"/>
    </row>
    <row r="1270" spans="2:11">
      <c r="B1270" s="9"/>
      <c r="C1270" s="9"/>
      <c r="D1270" s="10"/>
      <c r="E1270" s="9"/>
      <c r="F1270" s="11"/>
      <c r="G1270" s="8"/>
      <c r="H1270" s="269"/>
      <c r="I1270" s="7"/>
      <c r="J1270" s="7"/>
      <c r="K1270" s="7"/>
    </row>
    <row r="1271" spans="2:11">
      <c r="B1271" s="9"/>
      <c r="C1271" s="9"/>
      <c r="D1271" s="10"/>
      <c r="E1271" s="9"/>
      <c r="F1271" s="11"/>
      <c r="G1271" s="8"/>
      <c r="H1271" s="269"/>
      <c r="I1271" s="7"/>
      <c r="J1271" s="7"/>
      <c r="K1271" s="7"/>
    </row>
    <row r="1272" spans="2:11">
      <c r="B1272" s="9"/>
      <c r="C1272" s="9"/>
      <c r="D1272" s="10"/>
      <c r="E1272" s="9"/>
      <c r="F1272" s="11"/>
      <c r="G1272" s="8"/>
      <c r="H1272" s="269"/>
      <c r="I1272" s="7"/>
      <c r="J1272" s="7"/>
      <c r="K1272" s="7"/>
    </row>
    <row r="1273" spans="2:11">
      <c r="B1273" s="9"/>
      <c r="C1273" s="9"/>
      <c r="D1273" s="10"/>
      <c r="E1273" s="9"/>
      <c r="F1273" s="11"/>
      <c r="G1273" s="8"/>
      <c r="H1273" s="269"/>
      <c r="I1273" s="7"/>
      <c r="J1273" s="7"/>
      <c r="K1273" s="7"/>
    </row>
    <row r="1274" spans="2:11">
      <c r="B1274" s="9"/>
      <c r="C1274" s="9"/>
      <c r="D1274" s="10"/>
      <c r="E1274" s="9"/>
      <c r="F1274" s="11"/>
      <c r="G1274" s="8"/>
      <c r="H1274" s="269"/>
      <c r="I1274" s="7"/>
      <c r="J1274" s="7"/>
      <c r="K1274" s="7"/>
    </row>
    <row r="1275" spans="2:11">
      <c r="B1275" s="9"/>
      <c r="C1275" s="9"/>
      <c r="D1275" s="10"/>
      <c r="E1275" s="9"/>
      <c r="F1275" s="11"/>
      <c r="G1275" s="8"/>
      <c r="H1275" s="269"/>
      <c r="I1275" s="7"/>
      <c r="J1275" s="7"/>
      <c r="K1275" s="7"/>
    </row>
    <row r="1276" spans="2:11">
      <c r="B1276" s="9"/>
      <c r="C1276" s="9"/>
      <c r="D1276" s="10"/>
      <c r="E1276" s="9"/>
      <c r="F1276" s="11"/>
      <c r="G1276" s="8"/>
      <c r="H1276" s="269"/>
      <c r="I1276" s="7"/>
      <c r="J1276" s="7"/>
      <c r="K1276" s="7"/>
    </row>
    <row r="1277" spans="2:11">
      <c r="B1277" s="9"/>
      <c r="C1277" s="9"/>
      <c r="D1277" s="10"/>
      <c r="E1277" s="9"/>
      <c r="F1277" s="11"/>
      <c r="G1277" s="8"/>
      <c r="H1277" s="269"/>
      <c r="I1277" s="7"/>
      <c r="J1277" s="7"/>
      <c r="K1277" s="7"/>
    </row>
    <row r="1278" spans="2:11">
      <c r="B1278" s="9"/>
      <c r="C1278" s="9"/>
      <c r="D1278" s="10"/>
      <c r="E1278" s="9"/>
      <c r="F1278" s="11"/>
      <c r="G1278" s="8"/>
      <c r="H1278" s="269"/>
      <c r="I1278" s="7"/>
      <c r="J1278" s="7"/>
      <c r="K1278" s="7"/>
    </row>
    <row r="1279" spans="2:11">
      <c r="B1279" s="9"/>
      <c r="C1279" s="9"/>
      <c r="D1279" s="10"/>
      <c r="E1279" s="9"/>
      <c r="F1279" s="11"/>
      <c r="G1279" s="8"/>
      <c r="H1279" s="269"/>
      <c r="I1279" s="7"/>
      <c r="J1279" s="7"/>
      <c r="K1279" s="7"/>
    </row>
    <row r="1280" spans="2:11">
      <c r="B1280" s="9"/>
      <c r="C1280" s="9"/>
      <c r="D1280" s="10"/>
      <c r="E1280" s="9"/>
      <c r="F1280" s="11"/>
      <c r="G1280" s="8"/>
      <c r="H1280" s="269"/>
      <c r="I1280" s="7"/>
      <c r="J1280" s="7"/>
      <c r="K1280" s="7"/>
    </row>
    <row r="1281" spans="2:11">
      <c r="B1281" s="9"/>
      <c r="C1281" s="9"/>
      <c r="D1281" s="10"/>
      <c r="E1281" s="9"/>
      <c r="F1281" s="11"/>
      <c r="G1281" s="8"/>
      <c r="H1281" s="269"/>
      <c r="I1281" s="7"/>
      <c r="J1281" s="7"/>
      <c r="K1281" s="7"/>
    </row>
    <row r="1282" spans="2:11">
      <c r="B1282" s="9"/>
      <c r="C1282" s="9"/>
      <c r="D1282" s="10"/>
      <c r="E1282" s="9"/>
      <c r="F1282" s="11"/>
      <c r="G1282" s="8"/>
      <c r="H1282" s="269"/>
      <c r="I1282" s="7"/>
      <c r="J1282" s="7"/>
      <c r="K1282" s="7"/>
    </row>
    <row r="1283" spans="2:11">
      <c r="B1283" s="9"/>
      <c r="C1283" s="9"/>
      <c r="D1283" s="10"/>
      <c r="E1283" s="9"/>
      <c r="F1283" s="11"/>
      <c r="G1283" s="8"/>
      <c r="H1283" s="269"/>
      <c r="I1283" s="7"/>
      <c r="J1283" s="7"/>
      <c r="K1283" s="7"/>
    </row>
    <row r="1284" spans="2:11">
      <c r="B1284" s="9"/>
      <c r="C1284" s="9"/>
      <c r="D1284" s="10"/>
      <c r="E1284" s="9"/>
      <c r="F1284" s="11"/>
      <c r="G1284" s="8"/>
      <c r="H1284" s="269"/>
      <c r="I1284" s="7"/>
      <c r="J1284" s="7"/>
      <c r="K1284" s="7"/>
    </row>
    <row r="1285" spans="2:11">
      <c r="B1285" s="9"/>
      <c r="C1285" s="9"/>
      <c r="D1285" s="10"/>
      <c r="E1285" s="9"/>
      <c r="F1285" s="11"/>
      <c r="G1285" s="8"/>
      <c r="H1285" s="269"/>
      <c r="I1285" s="7"/>
      <c r="J1285" s="7"/>
      <c r="K1285" s="7"/>
    </row>
    <row r="1286" spans="2:11">
      <c r="B1286" s="9"/>
      <c r="C1286" s="9"/>
      <c r="D1286" s="10"/>
      <c r="E1286" s="9"/>
      <c r="F1286" s="11"/>
      <c r="G1286" s="8"/>
      <c r="H1286" s="269"/>
      <c r="I1286" s="7"/>
      <c r="J1286" s="7"/>
      <c r="K1286" s="7"/>
    </row>
    <row r="1287" spans="2:11">
      <c r="B1287" s="9"/>
      <c r="C1287" s="9"/>
      <c r="D1287" s="10"/>
      <c r="E1287" s="9"/>
      <c r="F1287" s="11"/>
      <c r="G1287" s="8"/>
      <c r="H1287" s="269"/>
      <c r="I1287" s="7"/>
      <c r="J1287" s="7"/>
      <c r="K1287" s="7"/>
    </row>
    <row r="1288" spans="2:11">
      <c r="B1288" s="9"/>
      <c r="C1288" s="9"/>
      <c r="D1288" s="10"/>
      <c r="E1288" s="9"/>
      <c r="F1288" s="11"/>
      <c r="G1288" s="8"/>
      <c r="H1288" s="269"/>
      <c r="I1288" s="7"/>
      <c r="J1288" s="7"/>
      <c r="K1288" s="7"/>
    </row>
    <row r="1289" spans="2:11">
      <c r="B1289" s="9"/>
      <c r="C1289" s="9"/>
      <c r="D1289" s="10"/>
      <c r="E1289" s="9"/>
      <c r="F1289" s="11"/>
      <c r="G1289" s="8"/>
      <c r="H1289" s="269"/>
      <c r="I1289" s="7"/>
      <c r="J1289" s="7"/>
      <c r="K1289" s="7"/>
    </row>
    <row r="1290" spans="2:11">
      <c r="B1290" s="9"/>
      <c r="C1290" s="9"/>
      <c r="D1290" s="10"/>
      <c r="E1290" s="9"/>
      <c r="F1290" s="11"/>
      <c r="G1290" s="8"/>
      <c r="H1290" s="269"/>
      <c r="I1290" s="7"/>
      <c r="J1290" s="7"/>
      <c r="K1290" s="7"/>
    </row>
    <row r="1291" spans="2:11">
      <c r="B1291" s="9"/>
      <c r="C1291" s="9"/>
      <c r="D1291" s="10"/>
      <c r="E1291" s="9"/>
      <c r="F1291" s="11"/>
      <c r="G1291" s="8"/>
      <c r="H1291" s="269"/>
      <c r="I1291" s="7"/>
      <c r="J1291" s="7"/>
      <c r="K1291" s="7"/>
    </row>
    <row r="1292" spans="2:11">
      <c r="B1292" s="9"/>
      <c r="C1292" s="9"/>
      <c r="D1292" s="10"/>
      <c r="E1292" s="9"/>
      <c r="F1292" s="11"/>
      <c r="G1292" s="8"/>
      <c r="H1292" s="269"/>
      <c r="I1292" s="7"/>
      <c r="J1292" s="7"/>
      <c r="K1292" s="7"/>
    </row>
    <row r="1293" spans="2:11">
      <c r="B1293" s="9"/>
      <c r="C1293" s="9"/>
      <c r="D1293" s="10"/>
      <c r="E1293" s="9"/>
      <c r="F1293" s="11"/>
      <c r="G1293" s="8"/>
      <c r="H1293" s="269"/>
      <c r="I1293" s="7"/>
      <c r="J1293" s="7"/>
      <c r="K1293" s="7"/>
    </row>
    <row r="1294" spans="2:11">
      <c r="B1294" s="9"/>
      <c r="C1294" s="9"/>
      <c r="D1294" s="10"/>
      <c r="E1294" s="9"/>
      <c r="F1294" s="11"/>
      <c r="G1294" s="8"/>
      <c r="H1294" s="269"/>
      <c r="I1294" s="7"/>
      <c r="J1294" s="7"/>
      <c r="K1294" s="7"/>
    </row>
    <row r="1295" spans="2:11">
      <c r="B1295" s="9"/>
      <c r="C1295" s="9"/>
      <c r="D1295" s="10"/>
      <c r="E1295" s="9"/>
      <c r="F1295" s="11"/>
      <c r="G1295" s="8"/>
      <c r="H1295" s="269"/>
      <c r="I1295" s="7"/>
      <c r="J1295" s="7"/>
      <c r="K1295" s="7"/>
    </row>
    <row r="1296" spans="2:11">
      <c r="B1296" s="9"/>
      <c r="C1296" s="9"/>
      <c r="D1296" s="10"/>
      <c r="E1296" s="9"/>
      <c r="F1296" s="11"/>
      <c r="G1296" s="8"/>
      <c r="H1296" s="269"/>
      <c r="I1296" s="7"/>
      <c r="J1296" s="7"/>
      <c r="K1296" s="7"/>
    </row>
    <row r="1297" spans="2:11">
      <c r="B1297" s="9"/>
      <c r="C1297" s="9"/>
      <c r="D1297" s="10"/>
      <c r="E1297" s="9"/>
      <c r="F1297" s="11"/>
      <c r="G1297" s="8"/>
      <c r="H1297" s="269"/>
      <c r="I1297" s="7"/>
      <c r="J1297" s="7"/>
      <c r="K1297" s="7"/>
    </row>
    <row r="1298" spans="2:11">
      <c r="B1298" s="9"/>
      <c r="C1298" s="9"/>
      <c r="D1298" s="10"/>
      <c r="E1298" s="9"/>
      <c r="F1298" s="11"/>
      <c r="G1298" s="8"/>
      <c r="H1298" s="269"/>
      <c r="I1298" s="7"/>
      <c r="J1298" s="7"/>
      <c r="K1298" s="7"/>
    </row>
    <row r="1299" spans="2:11">
      <c r="B1299" s="9"/>
      <c r="C1299" s="9"/>
      <c r="D1299" s="10"/>
      <c r="E1299" s="9"/>
      <c r="F1299" s="11"/>
      <c r="G1299" s="8"/>
      <c r="H1299" s="269"/>
      <c r="I1299" s="7"/>
      <c r="J1299" s="7"/>
      <c r="K1299" s="7"/>
    </row>
    <row r="1300" spans="2:11">
      <c r="B1300" s="9"/>
      <c r="C1300" s="9"/>
      <c r="D1300" s="10"/>
      <c r="E1300" s="9"/>
      <c r="F1300" s="11"/>
      <c r="G1300" s="8"/>
      <c r="H1300" s="269"/>
      <c r="I1300" s="7"/>
      <c r="J1300" s="7"/>
      <c r="K1300" s="7"/>
    </row>
    <row r="1301" spans="2:11">
      <c r="B1301" s="9"/>
      <c r="C1301" s="9"/>
      <c r="D1301" s="10"/>
      <c r="E1301" s="9"/>
      <c r="F1301" s="11"/>
      <c r="G1301" s="8"/>
      <c r="H1301" s="269"/>
      <c r="I1301" s="7"/>
      <c r="J1301" s="7"/>
      <c r="K1301" s="7"/>
    </row>
    <row r="1302" spans="2:11">
      <c r="B1302" s="9"/>
      <c r="C1302" s="9"/>
      <c r="D1302" s="10"/>
      <c r="E1302" s="9"/>
      <c r="F1302" s="11"/>
      <c r="G1302" s="8"/>
      <c r="H1302" s="269"/>
      <c r="I1302" s="7"/>
      <c r="J1302" s="7"/>
      <c r="K1302" s="7"/>
    </row>
    <row r="1303" spans="2:11">
      <c r="B1303" s="9"/>
      <c r="C1303" s="9"/>
      <c r="D1303" s="10"/>
      <c r="E1303" s="9"/>
      <c r="F1303" s="11"/>
      <c r="G1303" s="8"/>
      <c r="H1303" s="269"/>
      <c r="I1303" s="7"/>
      <c r="J1303" s="7"/>
      <c r="K1303" s="7"/>
    </row>
    <row r="1304" spans="2:11">
      <c r="B1304" s="9"/>
      <c r="C1304" s="9"/>
      <c r="D1304" s="10"/>
      <c r="E1304" s="9"/>
      <c r="F1304" s="11"/>
      <c r="G1304" s="8"/>
      <c r="H1304" s="269"/>
      <c r="I1304" s="7"/>
      <c r="J1304" s="7"/>
      <c r="K1304" s="7"/>
    </row>
    <row r="1305" spans="2:11">
      <c r="B1305" s="9"/>
      <c r="C1305" s="9"/>
      <c r="D1305" s="10"/>
      <c r="E1305" s="9"/>
      <c r="F1305" s="11"/>
      <c r="G1305" s="8"/>
      <c r="H1305" s="269"/>
      <c r="I1305" s="7"/>
      <c r="J1305" s="7"/>
      <c r="K1305" s="7"/>
    </row>
    <row r="1306" spans="2:11">
      <c r="B1306" s="9"/>
      <c r="C1306" s="9"/>
      <c r="D1306" s="10"/>
      <c r="E1306" s="9"/>
      <c r="F1306" s="11"/>
      <c r="G1306" s="8"/>
      <c r="H1306" s="269"/>
      <c r="I1306" s="7"/>
      <c r="J1306" s="7"/>
      <c r="K1306" s="7"/>
    </row>
    <row r="1307" spans="2:11">
      <c r="B1307" s="9"/>
      <c r="C1307" s="9"/>
      <c r="D1307" s="10"/>
      <c r="E1307" s="9"/>
      <c r="F1307" s="11"/>
      <c r="G1307" s="8"/>
      <c r="H1307" s="269"/>
      <c r="I1307" s="7"/>
      <c r="J1307" s="7"/>
      <c r="K1307" s="7"/>
    </row>
    <row r="1308" spans="2:11">
      <c r="B1308" s="9"/>
      <c r="C1308" s="9"/>
      <c r="D1308" s="10"/>
      <c r="E1308" s="9"/>
      <c r="F1308" s="11"/>
      <c r="G1308" s="8"/>
      <c r="H1308" s="269"/>
      <c r="I1308" s="7"/>
      <c r="J1308" s="7"/>
      <c r="K1308" s="7"/>
    </row>
    <row r="1309" spans="2:11">
      <c r="B1309" s="9"/>
      <c r="C1309" s="9"/>
      <c r="D1309" s="10"/>
      <c r="E1309" s="9"/>
      <c r="F1309" s="11"/>
      <c r="G1309" s="8"/>
      <c r="H1309" s="269"/>
      <c r="I1309" s="7"/>
      <c r="J1309" s="7"/>
      <c r="K1309" s="7"/>
    </row>
    <row r="1310" spans="2:11">
      <c r="B1310" s="9"/>
      <c r="C1310" s="9"/>
      <c r="D1310" s="10"/>
      <c r="E1310" s="9"/>
      <c r="F1310" s="11"/>
      <c r="G1310" s="8"/>
      <c r="H1310" s="269"/>
      <c r="I1310" s="7"/>
      <c r="J1310" s="7"/>
      <c r="K1310" s="7"/>
    </row>
    <row r="1311" spans="2:11">
      <c r="B1311" s="9"/>
      <c r="C1311" s="9"/>
      <c r="D1311" s="10"/>
      <c r="E1311" s="9"/>
      <c r="F1311" s="11"/>
      <c r="G1311" s="8"/>
      <c r="H1311" s="269"/>
      <c r="I1311" s="7"/>
      <c r="J1311" s="7"/>
      <c r="K1311" s="7"/>
    </row>
    <row r="1312" spans="2:11">
      <c r="B1312" s="9"/>
      <c r="C1312" s="9"/>
      <c r="D1312" s="10"/>
      <c r="E1312" s="9"/>
      <c r="F1312" s="11"/>
      <c r="G1312" s="8"/>
      <c r="H1312" s="269"/>
      <c r="I1312" s="7"/>
      <c r="J1312" s="7"/>
      <c r="K1312" s="7"/>
    </row>
    <row r="1313" spans="2:11">
      <c r="B1313" s="9"/>
      <c r="C1313" s="9"/>
      <c r="D1313" s="10"/>
      <c r="E1313" s="9"/>
      <c r="F1313" s="11"/>
      <c r="G1313" s="8"/>
      <c r="H1313" s="269"/>
      <c r="I1313" s="7"/>
      <c r="J1313" s="7"/>
      <c r="K1313" s="7"/>
    </row>
    <row r="1314" spans="2:11">
      <c r="B1314" s="9"/>
      <c r="C1314" s="9"/>
      <c r="D1314" s="10"/>
      <c r="E1314" s="9"/>
      <c r="F1314" s="11"/>
      <c r="G1314" s="8"/>
      <c r="H1314" s="269"/>
      <c r="I1314" s="7"/>
      <c r="J1314" s="7"/>
      <c r="K1314" s="7"/>
    </row>
    <row r="1315" spans="2:11">
      <c r="B1315" s="9"/>
      <c r="C1315" s="9"/>
      <c r="D1315" s="10"/>
      <c r="E1315" s="9"/>
      <c r="F1315" s="11"/>
      <c r="G1315" s="8"/>
      <c r="H1315" s="269"/>
      <c r="I1315" s="7"/>
      <c r="J1315" s="7"/>
      <c r="K1315" s="7"/>
    </row>
    <row r="1316" spans="2:11">
      <c r="B1316" s="9"/>
      <c r="C1316" s="9"/>
      <c r="D1316" s="10"/>
      <c r="E1316" s="9"/>
      <c r="F1316" s="11"/>
      <c r="G1316" s="8"/>
      <c r="H1316" s="269"/>
      <c r="I1316" s="7"/>
      <c r="J1316" s="7"/>
      <c r="K1316" s="7"/>
    </row>
    <row r="1317" spans="2:11">
      <c r="B1317" s="9"/>
      <c r="C1317" s="9"/>
      <c r="D1317" s="10"/>
      <c r="E1317" s="9"/>
      <c r="F1317" s="11"/>
      <c r="G1317" s="8"/>
      <c r="H1317" s="269"/>
      <c r="I1317" s="7"/>
      <c r="J1317" s="7"/>
      <c r="K1317" s="7"/>
    </row>
    <row r="1318" spans="2:11">
      <c r="B1318" s="9"/>
      <c r="C1318" s="9"/>
      <c r="D1318" s="10"/>
      <c r="E1318" s="9"/>
      <c r="F1318" s="11"/>
      <c r="G1318" s="8"/>
      <c r="H1318" s="269"/>
      <c r="I1318" s="7"/>
      <c r="J1318" s="7"/>
      <c r="K1318" s="7"/>
    </row>
    <row r="1319" spans="2:11">
      <c r="B1319" s="9"/>
      <c r="C1319" s="9"/>
      <c r="D1319" s="10"/>
      <c r="E1319" s="9"/>
      <c r="F1319" s="11"/>
      <c r="G1319" s="8"/>
      <c r="H1319" s="269"/>
      <c r="I1319" s="7"/>
      <c r="J1319" s="7"/>
      <c r="K1319" s="7"/>
    </row>
    <row r="1320" spans="2:11">
      <c r="B1320" s="9"/>
      <c r="C1320" s="9"/>
      <c r="D1320" s="10"/>
      <c r="E1320" s="9"/>
      <c r="F1320" s="11"/>
      <c r="G1320" s="8"/>
      <c r="H1320" s="269"/>
      <c r="I1320" s="7"/>
      <c r="J1320" s="7"/>
      <c r="K1320" s="7"/>
    </row>
    <row r="1321" spans="2:11">
      <c r="B1321" s="9"/>
      <c r="C1321" s="9"/>
      <c r="D1321" s="10"/>
      <c r="E1321" s="9"/>
      <c r="F1321" s="11"/>
      <c r="G1321" s="8"/>
      <c r="H1321" s="269"/>
      <c r="I1321" s="7"/>
      <c r="J1321" s="7"/>
      <c r="K1321" s="7"/>
    </row>
    <row r="1322" spans="2:11">
      <c r="B1322" s="9"/>
      <c r="C1322" s="9"/>
      <c r="D1322" s="10"/>
      <c r="E1322" s="9"/>
      <c r="F1322" s="11"/>
      <c r="G1322" s="8"/>
      <c r="H1322" s="269"/>
      <c r="I1322" s="7"/>
      <c r="J1322" s="7"/>
      <c r="K1322" s="7"/>
    </row>
    <row r="1323" spans="2:11">
      <c r="B1323" s="9"/>
      <c r="C1323" s="9"/>
      <c r="D1323" s="10"/>
      <c r="E1323" s="9"/>
      <c r="F1323" s="11"/>
      <c r="G1323" s="8"/>
      <c r="H1323" s="269"/>
      <c r="I1323" s="7"/>
      <c r="J1323" s="7"/>
      <c r="K1323" s="7"/>
    </row>
    <row r="1324" spans="2:11">
      <c r="B1324" s="9"/>
      <c r="C1324" s="9"/>
      <c r="D1324" s="10"/>
      <c r="E1324" s="9"/>
      <c r="F1324" s="11"/>
      <c r="G1324" s="8"/>
      <c r="H1324" s="269"/>
      <c r="I1324" s="7"/>
      <c r="J1324" s="7"/>
      <c r="K1324" s="7"/>
    </row>
    <row r="1325" spans="2:11">
      <c r="B1325" s="9"/>
      <c r="C1325" s="9"/>
      <c r="D1325" s="10"/>
      <c r="E1325" s="9"/>
      <c r="F1325" s="11"/>
      <c r="G1325" s="8"/>
      <c r="H1325" s="269"/>
      <c r="I1325" s="7"/>
      <c r="J1325" s="7"/>
      <c r="K1325" s="7"/>
    </row>
    <row r="1326" spans="2:11">
      <c r="B1326" s="9"/>
      <c r="C1326" s="9"/>
      <c r="D1326" s="10"/>
      <c r="E1326" s="9"/>
      <c r="F1326" s="11"/>
      <c r="G1326" s="8"/>
      <c r="H1326" s="269"/>
      <c r="I1326" s="7"/>
      <c r="J1326" s="7"/>
      <c r="K1326" s="7"/>
    </row>
    <row r="1327" spans="2:11">
      <c r="B1327" s="9"/>
      <c r="C1327" s="9"/>
      <c r="D1327" s="10"/>
      <c r="E1327" s="9"/>
      <c r="F1327" s="11"/>
      <c r="G1327" s="8"/>
      <c r="H1327" s="269"/>
      <c r="I1327" s="7"/>
      <c r="J1327" s="7"/>
      <c r="K1327" s="7"/>
    </row>
    <row r="1328" spans="2:11">
      <c r="B1328" s="9"/>
      <c r="C1328" s="9"/>
      <c r="D1328" s="10"/>
      <c r="E1328" s="9"/>
      <c r="F1328" s="11"/>
      <c r="G1328" s="8"/>
      <c r="H1328" s="269"/>
      <c r="I1328" s="7"/>
      <c r="J1328" s="7"/>
      <c r="K1328" s="7"/>
    </row>
    <row r="1329" spans="2:11">
      <c r="B1329" s="9"/>
      <c r="C1329" s="9"/>
      <c r="D1329" s="10"/>
      <c r="E1329" s="9"/>
      <c r="F1329" s="11"/>
      <c r="G1329" s="8"/>
      <c r="H1329" s="269"/>
      <c r="I1329" s="7"/>
      <c r="J1329" s="7"/>
      <c r="K1329" s="7"/>
    </row>
    <row r="1330" spans="2:11">
      <c r="B1330" s="9"/>
      <c r="C1330" s="9"/>
      <c r="D1330" s="10"/>
      <c r="E1330" s="9"/>
      <c r="F1330" s="11"/>
      <c r="G1330" s="8"/>
      <c r="H1330" s="269"/>
      <c r="I1330" s="7"/>
      <c r="J1330" s="7"/>
      <c r="K1330" s="7"/>
    </row>
    <row r="1331" spans="2:11">
      <c r="B1331" s="9"/>
      <c r="C1331" s="9"/>
      <c r="D1331" s="10"/>
      <c r="E1331" s="9"/>
      <c r="F1331" s="11"/>
      <c r="G1331" s="8"/>
      <c r="H1331" s="269"/>
      <c r="I1331" s="7"/>
      <c r="J1331" s="7"/>
      <c r="K1331" s="7"/>
    </row>
    <row r="1332" spans="2:11">
      <c r="B1332" s="9"/>
      <c r="C1332" s="9"/>
      <c r="D1332" s="10"/>
      <c r="E1332" s="9"/>
      <c r="F1332" s="11"/>
      <c r="G1332" s="8"/>
      <c r="H1332" s="269"/>
      <c r="I1332" s="7"/>
      <c r="J1332" s="7"/>
      <c r="K1332" s="7"/>
    </row>
    <row r="1333" spans="2:11">
      <c r="B1333" s="9"/>
      <c r="C1333" s="9"/>
      <c r="D1333" s="10"/>
      <c r="E1333" s="9"/>
      <c r="F1333" s="11"/>
      <c r="G1333" s="8"/>
      <c r="H1333" s="269"/>
      <c r="I1333" s="7"/>
      <c r="J1333" s="7"/>
      <c r="K1333" s="7"/>
    </row>
    <row r="1334" spans="2:11">
      <c r="B1334" s="9"/>
      <c r="C1334" s="9"/>
      <c r="D1334" s="10"/>
      <c r="E1334" s="9"/>
      <c r="F1334" s="11"/>
      <c r="G1334" s="8"/>
      <c r="H1334" s="269"/>
      <c r="I1334" s="7"/>
      <c r="J1334" s="7"/>
      <c r="K1334" s="7"/>
    </row>
    <row r="1335" spans="2:11">
      <c r="B1335" s="9"/>
      <c r="C1335" s="9"/>
      <c r="D1335" s="10"/>
      <c r="E1335" s="9"/>
      <c r="F1335" s="11"/>
      <c r="G1335" s="8"/>
      <c r="H1335" s="269"/>
      <c r="I1335" s="7"/>
      <c r="J1335" s="7"/>
      <c r="K1335" s="7"/>
    </row>
    <row r="1336" spans="2:11">
      <c r="B1336" s="9"/>
      <c r="C1336" s="9"/>
      <c r="D1336" s="10"/>
      <c r="E1336" s="9"/>
      <c r="F1336" s="11"/>
      <c r="G1336" s="8"/>
      <c r="H1336" s="269"/>
      <c r="I1336" s="7"/>
      <c r="J1336" s="7"/>
      <c r="K1336" s="7"/>
    </row>
    <row r="1337" spans="2:11">
      <c r="B1337" s="9"/>
      <c r="C1337" s="9"/>
      <c r="D1337" s="10"/>
      <c r="E1337" s="9"/>
      <c r="F1337" s="11"/>
      <c r="G1337" s="8"/>
      <c r="H1337" s="269"/>
      <c r="I1337" s="7"/>
      <c r="J1337" s="7"/>
      <c r="K1337" s="7"/>
    </row>
    <row r="1338" spans="2:11">
      <c r="B1338" s="9"/>
      <c r="C1338" s="9"/>
      <c r="D1338" s="10"/>
      <c r="E1338" s="9"/>
      <c r="F1338" s="11"/>
      <c r="G1338" s="8"/>
      <c r="H1338" s="269"/>
      <c r="I1338" s="7"/>
      <c r="J1338" s="7"/>
      <c r="K1338" s="7"/>
    </row>
    <row r="1339" spans="2:11">
      <c r="B1339" s="9"/>
      <c r="C1339" s="9"/>
      <c r="D1339" s="10"/>
      <c r="E1339" s="9"/>
      <c r="F1339" s="11"/>
      <c r="G1339" s="8"/>
      <c r="H1339" s="269"/>
      <c r="I1339" s="7"/>
      <c r="J1339" s="7"/>
      <c r="K1339" s="7"/>
    </row>
    <row r="1340" spans="2:11">
      <c r="B1340" s="9"/>
      <c r="C1340" s="9"/>
      <c r="D1340" s="10"/>
      <c r="E1340" s="9"/>
      <c r="F1340" s="11"/>
      <c r="G1340" s="8"/>
      <c r="H1340" s="269"/>
      <c r="I1340" s="7"/>
      <c r="J1340" s="7"/>
      <c r="K1340" s="7"/>
    </row>
    <row r="1341" spans="2:11">
      <c r="B1341" s="9"/>
      <c r="C1341" s="9"/>
      <c r="D1341" s="10"/>
      <c r="E1341" s="9"/>
      <c r="F1341" s="11"/>
      <c r="G1341" s="8"/>
      <c r="H1341" s="269"/>
      <c r="I1341" s="7"/>
      <c r="J1341" s="7"/>
      <c r="K1341" s="7"/>
    </row>
    <row r="1342" spans="2:11">
      <c r="B1342" s="9"/>
      <c r="C1342" s="9"/>
      <c r="D1342" s="10"/>
      <c r="E1342" s="9"/>
      <c r="F1342" s="11"/>
      <c r="G1342" s="8"/>
      <c r="H1342" s="269"/>
      <c r="I1342" s="7"/>
      <c r="J1342" s="7"/>
      <c r="K1342" s="7"/>
    </row>
    <row r="1343" spans="2:11">
      <c r="B1343" s="9"/>
      <c r="C1343" s="9"/>
      <c r="D1343" s="10"/>
      <c r="E1343" s="9"/>
      <c r="F1343" s="11"/>
      <c r="G1343" s="8"/>
      <c r="H1343" s="269"/>
      <c r="I1343" s="7"/>
      <c r="J1343" s="7"/>
      <c r="K1343" s="7"/>
    </row>
    <row r="1344" spans="2:11">
      <c r="B1344" s="9"/>
      <c r="C1344" s="9"/>
      <c r="D1344" s="10"/>
      <c r="E1344" s="9"/>
      <c r="F1344" s="11"/>
      <c r="G1344" s="8"/>
      <c r="H1344" s="269"/>
      <c r="I1344" s="7"/>
      <c r="J1344" s="7"/>
      <c r="K1344" s="7"/>
    </row>
    <row r="1345" spans="2:11">
      <c r="B1345" s="9"/>
      <c r="C1345" s="9"/>
      <c r="D1345" s="10"/>
      <c r="E1345" s="9"/>
      <c r="F1345" s="11"/>
      <c r="G1345" s="8"/>
      <c r="H1345" s="269"/>
      <c r="I1345" s="7"/>
      <c r="J1345" s="7"/>
      <c r="K1345" s="7"/>
    </row>
    <row r="1346" spans="2:11">
      <c r="B1346" s="9"/>
      <c r="C1346" s="9"/>
      <c r="D1346" s="10"/>
      <c r="E1346" s="9"/>
      <c r="F1346" s="11"/>
      <c r="G1346" s="8"/>
      <c r="H1346" s="269"/>
      <c r="I1346" s="7"/>
      <c r="J1346" s="7"/>
      <c r="K1346" s="7"/>
    </row>
    <row r="1347" spans="2:11">
      <c r="B1347" s="9"/>
      <c r="C1347" s="9"/>
      <c r="D1347" s="10"/>
      <c r="E1347" s="9"/>
      <c r="F1347" s="11"/>
      <c r="G1347" s="8"/>
      <c r="H1347" s="269"/>
      <c r="I1347" s="7"/>
      <c r="J1347" s="7"/>
      <c r="K1347" s="7"/>
    </row>
    <row r="1348" spans="2:11">
      <c r="B1348" s="9"/>
      <c r="C1348" s="9"/>
      <c r="D1348" s="10"/>
      <c r="E1348" s="9"/>
      <c r="F1348" s="11"/>
      <c r="G1348" s="8"/>
      <c r="H1348" s="269"/>
      <c r="I1348" s="7"/>
      <c r="J1348" s="7"/>
      <c r="K1348" s="7"/>
    </row>
    <row r="1349" spans="2:11">
      <c r="B1349" s="9"/>
      <c r="C1349" s="9"/>
      <c r="D1349" s="10"/>
      <c r="E1349" s="9"/>
      <c r="F1349" s="11"/>
      <c r="G1349" s="8"/>
      <c r="H1349" s="269"/>
      <c r="I1349" s="7"/>
      <c r="J1349" s="7"/>
      <c r="K1349" s="7"/>
    </row>
    <row r="1350" spans="2:11">
      <c r="B1350" s="9"/>
      <c r="C1350" s="9"/>
      <c r="D1350" s="10"/>
      <c r="E1350" s="9"/>
      <c r="F1350" s="11"/>
      <c r="G1350" s="8"/>
      <c r="H1350" s="269"/>
      <c r="I1350" s="7"/>
      <c r="J1350" s="7"/>
      <c r="K1350" s="7"/>
    </row>
    <row r="1351" spans="2:11">
      <c r="B1351" s="9"/>
      <c r="C1351" s="9"/>
      <c r="D1351" s="10"/>
      <c r="E1351" s="9"/>
      <c r="F1351" s="11"/>
      <c r="G1351" s="8"/>
      <c r="H1351" s="269"/>
      <c r="I1351" s="7"/>
      <c r="J1351" s="7"/>
      <c r="K1351" s="7"/>
    </row>
    <row r="1352" spans="2:11">
      <c r="B1352" s="9"/>
      <c r="C1352" s="9"/>
      <c r="D1352" s="10"/>
      <c r="E1352" s="9"/>
      <c r="F1352" s="11"/>
      <c r="G1352" s="8"/>
      <c r="H1352" s="269"/>
      <c r="I1352" s="7"/>
      <c r="J1352" s="7"/>
      <c r="K1352" s="7"/>
    </row>
    <row r="1353" spans="2:11">
      <c r="B1353" s="9"/>
      <c r="C1353" s="9"/>
      <c r="D1353" s="10"/>
      <c r="E1353" s="9"/>
      <c r="F1353" s="11"/>
      <c r="G1353" s="8"/>
      <c r="H1353" s="269"/>
      <c r="I1353" s="7"/>
      <c r="J1353" s="7"/>
      <c r="K1353" s="7"/>
    </row>
    <row r="1354" spans="2:11">
      <c r="B1354" s="9"/>
      <c r="C1354" s="9"/>
      <c r="D1354" s="10"/>
      <c r="E1354" s="9"/>
      <c r="F1354" s="11"/>
      <c r="G1354" s="8"/>
      <c r="H1354" s="269"/>
      <c r="I1354" s="7"/>
      <c r="J1354" s="7"/>
      <c r="K1354" s="7"/>
    </row>
    <row r="1355" spans="2:11">
      <c r="B1355" s="9"/>
      <c r="C1355" s="9"/>
      <c r="D1355" s="10"/>
      <c r="E1355" s="9"/>
      <c r="F1355" s="11"/>
      <c r="G1355" s="8"/>
      <c r="H1355" s="269"/>
      <c r="I1355" s="7"/>
      <c r="J1355" s="7"/>
      <c r="K1355" s="7"/>
    </row>
    <row r="1356" spans="2:11">
      <c r="B1356" s="9"/>
      <c r="C1356" s="9"/>
      <c r="D1356" s="10"/>
      <c r="E1356" s="9"/>
      <c r="F1356" s="11"/>
      <c r="G1356" s="8"/>
      <c r="H1356" s="269"/>
      <c r="I1356" s="7"/>
      <c r="J1356" s="7"/>
      <c r="K1356" s="7"/>
    </row>
    <row r="1357" spans="2:11">
      <c r="B1357" s="9"/>
      <c r="C1357" s="9"/>
      <c r="D1357" s="10"/>
      <c r="E1357" s="9"/>
      <c r="F1357" s="11"/>
      <c r="G1357" s="8"/>
      <c r="H1357" s="269"/>
      <c r="I1357" s="7"/>
      <c r="J1357" s="7"/>
      <c r="K1357" s="7"/>
    </row>
    <row r="1358" spans="2:11">
      <c r="B1358" s="9"/>
      <c r="C1358" s="9"/>
      <c r="D1358" s="10"/>
      <c r="E1358" s="9"/>
      <c r="F1358" s="11"/>
      <c r="G1358" s="8"/>
      <c r="H1358" s="269"/>
      <c r="I1358" s="7"/>
      <c r="J1358" s="7"/>
      <c r="K1358" s="7"/>
    </row>
    <row r="1359" spans="2:11">
      <c r="B1359" s="9"/>
      <c r="C1359" s="9"/>
      <c r="D1359" s="10"/>
      <c r="E1359" s="9"/>
      <c r="F1359" s="11"/>
      <c r="G1359" s="8"/>
      <c r="H1359" s="269"/>
      <c r="I1359" s="7"/>
      <c r="J1359" s="7"/>
      <c r="K1359" s="7"/>
    </row>
    <row r="1360" spans="2:11">
      <c r="B1360" s="9"/>
      <c r="C1360" s="9"/>
      <c r="D1360" s="10"/>
      <c r="E1360" s="9"/>
      <c r="F1360" s="11"/>
      <c r="G1360" s="8"/>
      <c r="H1360" s="269"/>
      <c r="I1360" s="7"/>
      <c r="J1360" s="7"/>
      <c r="K1360" s="7"/>
    </row>
    <row r="1361" spans="2:11">
      <c r="B1361" s="9"/>
      <c r="C1361" s="9"/>
      <c r="D1361" s="10"/>
      <c r="E1361" s="9"/>
      <c r="F1361" s="11"/>
      <c r="G1361" s="8"/>
      <c r="H1361" s="269"/>
      <c r="I1361" s="7"/>
      <c r="J1361" s="7"/>
      <c r="K1361" s="7"/>
    </row>
    <row r="1362" spans="2:11">
      <c r="B1362" s="9"/>
      <c r="C1362" s="9"/>
      <c r="D1362" s="10"/>
      <c r="E1362" s="9"/>
      <c r="F1362" s="11"/>
      <c r="G1362" s="8"/>
      <c r="H1362" s="269"/>
      <c r="I1362" s="7"/>
      <c r="J1362" s="7"/>
      <c r="K1362" s="7"/>
    </row>
    <row r="1363" spans="2:11">
      <c r="B1363" s="9"/>
      <c r="C1363" s="9"/>
      <c r="D1363" s="10"/>
      <c r="E1363" s="9"/>
      <c r="F1363" s="11"/>
      <c r="G1363" s="8"/>
      <c r="H1363" s="269"/>
      <c r="I1363" s="7"/>
      <c r="J1363" s="7"/>
      <c r="K1363" s="7"/>
    </row>
    <row r="1364" spans="2:11">
      <c r="B1364" s="9"/>
      <c r="C1364" s="9"/>
      <c r="D1364" s="10"/>
      <c r="E1364" s="9"/>
      <c r="F1364" s="11"/>
      <c r="G1364" s="8"/>
      <c r="H1364" s="269"/>
      <c r="I1364" s="7"/>
      <c r="J1364" s="7"/>
      <c r="K1364" s="7"/>
    </row>
    <row r="1365" spans="2:11">
      <c r="B1365" s="9"/>
      <c r="C1365" s="9"/>
      <c r="D1365" s="10"/>
      <c r="E1365" s="9"/>
      <c r="F1365" s="11"/>
      <c r="G1365" s="8"/>
      <c r="H1365" s="269"/>
      <c r="I1365" s="7"/>
      <c r="J1365" s="7"/>
      <c r="K1365" s="7"/>
    </row>
    <row r="1366" spans="2:11">
      <c r="B1366" s="9"/>
      <c r="C1366" s="9"/>
      <c r="D1366" s="10"/>
      <c r="E1366" s="9"/>
      <c r="F1366" s="11"/>
      <c r="G1366" s="8"/>
      <c r="H1366" s="269"/>
      <c r="I1366" s="7"/>
      <c r="J1366" s="7"/>
      <c r="K1366" s="7"/>
    </row>
    <row r="1367" spans="2:11">
      <c r="B1367" s="9"/>
      <c r="C1367" s="9"/>
      <c r="D1367" s="10"/>
      <c r="E1367" s="9"/>
      <c r="F1367" s="11"/>
      <c r="G1367" s="8"/>
      <c r="H1367" s="269"/>
      <c r="I1367" s="7"/>
      <c r="J1367" s="7"/>
      <c r="K1367" s="7"/>
    </row>
    <row r="1368" spans="2:11">
      <c r="B1368" s="9"/>
      <c r="C1368" s="9"/>
      <c r="D1368" s="10"/>
      <c r="E1368" s="9"/>
      <c r="F1368" s="11"/>
      <c r="G1368" s="8"/>
      <c r="H1368" s="269"/>
      <c r="I1368" s="7"/>
      <c r="J1368" s="7"/>
      <c r="K1368" s="7"/>
    </row>
    <row r="1369" spans="2:11">
      <c r="B1369" s="9"/>
      <c r="C1369" s="9"/>
      <c r="D1369" s="10"/>
      <c r="E1369" s="9"/>
      <c r="F1369" s="11"/>
      <c r="G1369" s="8"/>
      <c r="H1369" s="269"/>
      <c r="I1369" s="7"/>
      <c r="J1369" s="7"/>
      <c r="K1369" s="7"/>
    </row>
    <row r="1370" spans="2:11">
      <c r="B1370" s="9"/>
      <c r="C1370" s="9"/>
      <c r="D1370" s="10"/>
      <c r="E1370" s="9"/>
      <c r="F1370" s="11"/>
      <c r="G1370" s="8"/>
      <c r="H1370" s="269"/>
      <c r="I1370" s="7"/>
      <c r="J1370" s="7"/>
      <c r="K1370" s="7"/>
    </row>
    <row r="1371" spans="2:11">
      <c r="B1371" s="9"/>
      <c r="C1371" s="9"/>
      <c r="D1371" s="10"/>
      <c r="E1371" s="9"/>
      <c r="F1371" s="11"/>
      <c r="G1371" s="8"/>
      <c r="H1371" s="269"/>
      <c r="I1371" s="7"/>
      <c r="J1371" s="7"/>
      <c r="K1371" s="7"/>
    </row>
    <row r="1372" spans="2:11">
      <c r="B1372" s="9"/>
      <c r="C1372" s="9"/>
      <c r="D1372" s="10"/>
      <c r="E1372" s="9"/>
      <c r="F1372" s="11"/>
      <c r="G1372" s="8"/>
      <c r="H1372" s="269"/>
      <c r="I1372" s="7"/>
      <c r="J1372" s="7"/>
      <c r="K1372" s="7"/>
    </row>
    <row r="1373" spans="2:11">
      <c r="B1373" s="9"/>
      <c r="C1373" s="9"/>
      <c r="D1373" s="10"/>
      <c r="E1373" s="9"/>
      <c r="F1373" s="11"/>
      <c r="G1373" s="8"/>
      <c r="H1373" s="269"/>
      <c r="I1373" s="7"/>
      <c r="J1373" s="7"/>
      <c r="K1373" s="7"/>
    </row>
    <row r="1374" spans="2:11">
      <c r="B1374" s="9"/>
      <c r="C1374" s="9"/>
      <c r="D1374" s="10"/>
      <c r="E1374" s="9"/>
      <c r="F1374" s="11"/>
      <c r="G1374" s="8"/>
      <c r="H1374" s="269"/>
      <c r="I1374" s="7"/>
      <c r="J1374" s="7"/>
      <c r="K1374" s="7"/>
    </row>
    <row r="1375" spans="2:11">
      <c r="B1375" s="9"/>
      <c r="C1375" s="9"/>
      <c r="D1375" s="10"/>
      <c r="E1375" s="9"/>
      <c r="F1375" s="11"/>
      <c r="G1375" s="8"/>
      <c r="H1375" s="269"/>
      <c r="I1375" s="7"/>
      <c r="J1375" s="7"/>
      <c r="K1375" s="7"/>
    </row>
    <row r="1376" spans="2:11">
      <c r="B1376" s="9"/>
      <c r="C1376" s="9"/>
      <c r="D1376" s="10"/>
      <c r="E1376" s="9"/>
      <c r="F1376" s="11"/>
      <c r="G1376" s="8"/>
      <c r="H1376" s="269"/>
      <c r="I1376" s="7"/>
      <c r="J1376" s="7"/>
      <c r="K1376" s="7"/>
    </row>
    <row r="1377" spans="2:11">
      <c r="B1377" s="9"/>
      <c r="C1377" s="9"/>
      <c r="D1377" s="10"/>
      <c r="E1377" s="9"/>
      <c r="F1377" s="11"/>
      <c r="G1377" s="8"/>
      <c r="H1377" s="269"/>
      <c r="I1377" s="7"/>
      <c r="J1377" s="7"/>
      <c r="K1377" s="7"/>
    </row>
    <row r="1378" spans="2:11">
      <c r="B1378" s="9"/>
      <c r="C1378" s="9"/>
      <c r="D1378" s="10"/>
      <c r="E1378" s="9"/>
      <c r="F1378" s="11"/>
      <c r="G1378" s="8"/>
      <c r="H1378" s="269"/>
      <c r="I1378" s="7"/>
      <c r="J1378" s="7"/>
      <c r="K1378" s="7"/>
    </row>
    <row r="1379" spans="2:11">
      <c r="B1379" s="9"/>
      <c r="C1379" s="9"/>
      <c r="D1379" s="10"/>
      <c r="E1379" s="9"/>
      <c r="F1379" s="11"/>
      <c r="G1379" s="8"/>
      <c r="H1379" s="269"/>
      <c r="I1379" s="7"/>
      <c r="J1379" s="7"/>
      <c r="K1379" s="7"/>
    </row>
    <row r="1380" spans="2:11">
      <c r="B1380" s="9"/>
      <c r="C1380" s="9"/>
      <c r="D1380" s="10"/>
      <c r="E1380" s="9"/>
      <c r="F1380" s="11"/>
      <c r="G1380" s="8"/>
      <c r="H1380" s="269"/>
      <c r="I1380" s="7"/>
      <c r="J1380" s="7"/>
      <c r="K1380" s="7"/>
    </row>
    <row r="1381" spans="2:11">
      <c r="B1381" s="9"/>
      <c r="C1381" s="9"/>
      <c r="D1381" s="10"/>
      <c r="E1381" s="9"/>
      <c r="F1381" s="11"/>
      <c r="G1381" s="8"/>
      <c r="H1381" s="269"/>
      <c r="I1381" s="7"/>
      <c r="J1381" s="7"/>
      <c r="K1381" s="7"/>
    </row>
    <row r="1382" spans="2:11">
      <c r="B1382" s="9"/>
      <c r="C1382" s="9"/>
      <c r="D1382" s="10"/>
      <c r="E1382" s="9"/>
      <c r="F1382" s="11"/>
      <c r="G1382" s="8"/>
      <c r="H1382" s="269"/>
      <c r="I1382" s="7"/>
      <c r="J1382" s="7"/>
      <c r="K1382" s="7"/>
    </row>
    <row r="1383" spans="2:11">
      <c r="B1383" s="9"/>
      <c r="C1383" s="9"/>
      <c r="D1383" s="10"/>
      <c r="E1383" s="9"/>
      <c r="F1383" s="11"/>
      <c r="G1383" s="8"/>
      <c r="H1383" s="269"/>
      <c r="I1383" s="7"/>
      <c r="J1383" s="7"/>
      <c r="K1383" s="7"/>
    </row>
    <row r="1384" spans="2:11">
      <c r="B1384" s="9"/>
      <c r="C1384" s="9"/>
      <c r="D1384" s="10"/>
      <c r="E1384" s="9"/>
      <c r="F1384" s="11"/>
      <c r="G1384" s="8"/>
      <c r="H1384" s="269"/>
      <c r="I1384" s="7"/>
      <c r="J1384" s="7"/>
      <c r="K1384" s="7"/>
    </row>
    <row r="1385" spans="2:11">
      <c r="B1385" s="9"/>
      <c r="C1385" s="9"/>
      <c r="D1385" s="10"/>
      <c r="E1385" s="9"/>
      <c r="F1385" s="11"/>
      <c r="G1385" s="8"/>
      <c r="H1385" s="269"/>
      <c r="I1385" s="7"/>
      <c r="J1385" s="7"/>
      <c r="K1385" s="7"/>
    </row>
    <row r="1386" spans="2:11">
      <c r="B1386" s="9"/>
      <c r="C1386" s="9"/>
      <c r="D1386" s="10"/>
      <c r="E1386" s="9"/>
      <c r="F1386" s="11"/>
      <c r="G1386" s="8"/>
      <c r="H1386" s="269"/>
      <c r="I1386" s="7"/>
      <c r="J1386" s="7"/>
      <c r="K1386" s="7"/>
    </row>
    <row r="1387" spans="2:11">
      <c r="B1387" s="9"/>
      <c r="C1387" s="9"/>
      <c r="D1387" s="10"/>
      <c r="E1387" s="9"/>
      <c r="F1387" s="11"/>
      <c r="G1387" s="8"/>
      <c r="H1387" s="269"/>
      <c r="I1387" s="7"/>
      <c r="J1387" s="7"/>
      <c r="K1387" s="7"/>
    </row>
    <row r="1388" spans="2:11">
      <c r="B1388" s="9"/>
      <c r="C1388" s="9"/>
      <c r="D1388" s="10"/>
      <c r="E1388" s="9"/>
      <c r="F1388" s="11"/>
      <c r="G1388" s="8"/>
      <c r="H1388" s="269"/>
      <c r="I1388" s="7"/>
      <c r="J1388" s="7"/>
      <c r="K1388" s="7"/>
    </row>
    <row r="1389" spans="2:11">
      <c r="B1389" s="9"/>
      <c r="C1389" s="9"/>
      <c r="D1389" s="10"/>
      <c r="E1389" s="9"/>
      <c r="F1389" s="11"/>
      <c r="G1389" s="8"/>
      <c r="H1389" s="269"/>
      <c r="I1389" s="7"/>
      <c r="J1389" s="7"/>
      <c r="K1389" s="7"/>
    </row>
    <row r="1390" spans="2:11">
      <c r="B1390" s="9"/>
      <c r="C1390" s="9"/>
      <c r="D1390" s="10"/>
      <c r="E1390" s="9"/>
      <c r="F1390" s="11"/>
      <c r="G1390" s="8"/>
      <c r="H1390" s="269"/>
      <c r="I1390" s="7"/>
      <c r="J1390" s="7"/>
      <c r="K1390" s="7"/>
    </row>
    <row r="1391" spans="2:11">
      <c r="B1391" s="9"/>
      <c r="C1391" s="9"/>
      <c r="D1391" s="10"/>
      <c r="E1391" s="9"/>
      <c r="F1391" s="11"/>
      <c r="G1391" s="8"/>
      <c r="H1391" s="269"/>
      <c r="I1391" s="7"/>
      <c r="J1391" s="7"/>
      <c r="K1391" s="7"/>
    </row>
    <row r="1392" spans="2:11">
      <c r="B1392" s="9"/>
      <c r="C1392" s="9"/>
      <c r="D1392" s="10"/>
      <c r="E1392" s="9"/>
      <c r="F1392" s="11"/>
      <c r="G1392" s="8"/>
      <c r="H1392" s="269"/>
      <c r="I1392" s="7"/>
      <c r="J1392" s="7"/>
      <c r="K1392" s="7"/>
    </row>
    <row r="1393" spans="2:11">
      <c r="B1393" s="9"/>
      <c r="C1393" s="9"/>
      <c r="D1393" s="10"/>
      <c r="E1393" s="9"/>
      <c r="F1393" s="11"/>
      <c r="G1393" s="8"/>
      <c r="H1393" s="269"/>
      <c r="I1393" s="7"/>
      <c r="J1393" s="7"/>
      <c r="K1393" s="7"/>
    </row>
    <row r="1394" spans="2:11">
      <c r="B1394" s="9"/>
      <c r="C1394" s="9"/>
      <c r="D1394" s="10"/>
      <c r="E1394" s="9"/>
      <c r="F1394" s="11"/>
      <c r="G1394" s="8"/>
      <c r="H1394" s="269"/>
      <c r="I1394" s="7"/>
      <c r="J1394" s="7"/>
      <c r="K1394" s="7"/>
    </row>
    <row r="1395" spans="2:11">
      <c r="B1395" s="9"/>
      <c r="C1395" s="9"/>
      <c r="D1395" s="10"/>
      <c r="E1395" s="9"/>
      <c r="F1395" s="11"/>
      <c r="G1395" s="8"/>
      <c r="H1395" s="269"/>
      <c r="I1395" s="7"/>
      <c r="J1395" s="7"/>
      <c r="K1395" s="7"/>
    </row>
    <row r="1396" spans="2:11">
      <c r="B1396" s="9"/>
      <c r="C1396" s="9"/>
      <c r="D1396" s="10"/>
      <c r="E1396" s="9"/>
      <c r="F1396" s="11"/>
      <c r="G1396" s="8"/>
      <c r="H1396" s="269"/>
      <c r="I1396" s="7"/>
      <c r="J1396" s="7"/>
      <c r="K1396" s="7"/>
    </row>
    <row r="1397" spans="2:11">
      <c r="B1397" s="9"/>
      <c r="C1397" s="9"/>
      <c r="D1397" s="10"/>
      <c r="E1397" s="9"/>
      <c r="F1397" s="11"/>
      <c r="G1397" s="8"/>
      <c r="H1397" s="269"/>
      <c r="I1397" s="7"/>
      <c r="J1397" s="7"/>
      <c r="K1397" s="7"/>
    </row>
    <row r="1398" spans="2:11">
      <c r="B1398" s="9"/>
      <c r="C1398" s="9"/>
      <c r="D1398" s="10"/>
      <c r="E1398" s="9"/>
      <c r="F1398" s="11"/>
      <c r="G1398" s="8"/>
      <c r="H1398" s="269"/>
      <c r="I1398" s="7"/>
      <c r="J1398" s="7"/>
      <c r="K1398" s="7"/>
    </row>
    <row r="1399" spans="2:11">
      <c r="B1399" s="9"/>
      <c r="C1399" s="9"/>
      <c r="D1399" s="10"/>
      <c r="E1399" s="9"/>
      <c r="F1399" s="11"/>
      <c r="G1399" s="8"/>
      <c r="H1399" s="269"/>
      <c r="I1399" s="7"/>
      <c r="J1399" s="7"/>
      <c r="K1399" s="7"/>
    </row>
    <row r="1400" spans="2:11">
      <c r="B1400" s="9"/>
      <c r="C1400" s="9"/>
      <c r="D1400" s="10"/>
      <c r="E1400" s="9"/>
      <c r="F1400" s="11"/>
      <c r="G1400" s="8"/>
      <c r="H1400" s="269"/>
      <c r="I1400" s="7"/>
      <c r="J1400" s="7"/>
      <c r="K1400" s="7"/>
    </row>
    <row r="1401" spans="2:11">
      <c r="B1401" s="9"/>
      <c r="C1401" s="9"/>
      <c r="D1401" s="10"/>
      <c r="E1401" s="9"/>
      <c r="F1401" s="11"/>
      <c r="G1401" s="8"/>
      <c r="H1401" s="269"/>
      <c r="I1401" s="7"/>
      <c r="J1401" s="7"/>
      <c r="K1401" s="7"/>
    </row>
    <row r="1402" spans="2:11">
      <c r="B1402" s="9"/>
      <c r="C1402" s="9"/>
      <c r="D1402" s="10"/>
      <c r="E1402" s="9"/>
      <c r="F1402" s="11"/>
      <c r="G1402" s="8"/>
      <c r="H1402" s="269"/>
      <c r="I1402" s="7"/>
      <c r="J1402" s="7"/>
      <c r="K1402" s="7"/>
    </row>
    <row r="1403" spans="2:11">
      <c r="B1403" s="9"/>
      <c r="C1403" s="9"/>
      <c r="D1403" s="10"/>
      <c r="E1403" s="9"/>
      <c r="F1403" s="11"/>
      <c r="G1403" s="8"/>
      <c r="H1403" s="269"/>
      <c r="I1403" s="7"/>
      <c r="J1403" s="7"/>
      <c r="K1403" s="7"/>
    </row>
    <row r="1404" spans="2:11">
      <c r="B1404" s="9"/>
      <c r="C1404" s="9"/>
      <c r="D1404" s="10"/>
      <c r="E1404" s="9"/>
      <c r="F1404" s="11"/>
      <c r="G1404" s="8"/>
      <c r="H1404" s="269"/>
      <c r="I1404" s="7"/>
      <c r="J1404" s="7"/>
      <c r="K1404" s="7"/>
    </row>
    <row r="1405" spans="2:11">
      <c r="B1405" s="9"/>
      <c r="C1405" s="9"/>
      <c r="D1405" s="10"/>
      <c r="E1405" s="9"/>
      <c r="F1405" s="11"/>
      <c r="G1405" s="8"/>
      <c r="H1405" s="269"/>
      <c r="I1405" s="7"/>
      <c r="J1405" s="7"/>
      <c r="K1405" s="7"/>
    </row>
    <row r="1406" spans="2:11">
      <c r="B1406" s="9"/>
      <c r="C1406" s="9"/>
      <c r="D1406" s="10"/>
      <c r="E1406" s="9"/>
      <c r="F1406" s="11"/>
      <c r="G1406" s="8"/>
      <c r="H1406" s="269"/>
      <c r="I1406" s="7"/>
      <c r="J1406" s="7"/>
      <c r="K1406" s="7"/>
    </row>
    <row r="1407" spans="2:11">
      <c r="B1407" s="9"/>
      <c r="C1407" s="9"/>
      <c r="D1407" s="10"/>
      <c r="E1407" s="9"/>
      <c r="F1407" s="11"/>
      <c r="G1407" s="8"/>
      <c r="H1407" s="269"/>
      <c r="I1407" s="7"/>
      <c r="J1407" s="7"/>
      <c r="K1407" s="7"/>
    </row>
    <row r="1408" spans="2:11">
      <c r="B1408" s="9"/>
      <c r="C1408" s="9"/>
      <c r="D1408" s="10"/>
      <c r="E1408" s="9"/>
      <c r="F1408" s="11"/>
      <c r="G1408" s="8"/>
      <c r="H1408" s="269"/>
      <c r="I1408" s="7"/>
      <c r="J1408" s="7"/>
      <c r="K1408" s="7"/>
    </row>
    <row r="1409" spans="2:11">
      <c r="B1409" s="9"/>
      <c r="C1409" s="9"/>
      <c r="D1409" s="10"/>
      <c r="E1409" s="9"/>
      <c r="F1409" s="11"/>
      <c r="G1409" s="8"/>
      <c r="H1409" s="269"/>
      <c r="I1409" s="7"/>
      <c r="J1409" s="7"/>
      <c r="K1409" s="7"/>
    </row>
    <row r="1410" spans="2:11">
      <c r="B1410" s="9"/>
      <c r="C1410" s="9"/>
      <c r="D1410" s="10"/>
      <c r="E1410" s="9"/>
      <c r="F1410" s="11"/>
      <c r="G1410" s="8"/>
      <c r="H1410" s="269"/>
      <c r="I1410" s="7"/>
      <c r="J1410" s="7"/>
      <c r="K1410" s="7"/>
    </row>
    <row r="1411" spans="2:11">
      <c r="B1411" s="9"/>
      <c r="C1411" s="9"/>
      <c r="D1411" s="10"/>
      <c r="E1411" s="9"/>
      <c r="F1411" s="11"/>
      <c r="G1411" s="8"/>
      <c r="H1411" s="269"/>
      <c r="I1411" s="7"/>
      <c r="J1411" s="7"/>
      <c r="K1411" s="7"/>
    </row>
    <row r="1412" spans="2:11">
      <c r="B1412" s="9"/>
      <c r="C1412" s="9"/>
      <c r="D1412" s="10"/>
      <c r="E1412" s="9"/>
      <c r="F1412" s="11"/>
      <c r="G1412" s="8"/>
      <c r="H1412" s="269"/>
      <c r="I1412" s="7"/>
      <c r="J1412" s="7"/>
      <c r="K1412" s="7"/>
    </row>
    <row r="1413" spans="2:11">
      <c r="B1413" s="9"/>
      <c r="C1413" s="9"/>
      <c r="D1413" s="10"/>
      <c r="E1413" s="9"/>
      <c r="F1413" s="11"/>
      <c r="G1413" s="8"/>
      <c r="H1413" s="269"/>
      <c r="I1413" s="7"/>
      <c r="J1413" s="7"/>
      <c r="K1413" s="7"/>
    </row>
    <row r="1414" spans="2:11">
      <c r="B1414" s="9"/>
      <c r="C1414" s="9"/>
      <c r="D1414" s="10"/>
      <c r="E1414" s="9"/>
      <c r="F1414" s="11"/>
      <c r="G1414" s="8"/>
      <c r="H1414" s="269"/>
      <c r="I1414" s="7"/>
      <c r="J1414" s="7"/>
      <c r="K1414" s="7"/>
    </row>
    <row r="1415" spans="2:11">
      <c r="B1415" s="9"/>
      <c r="C1415" s="9"/>
      <c r="D1415" s="10"/>
      <c r="E1415" s="9"/>
      <c r="F1415" s="11"/>
      <c r="G1415" s="8"/>
      <c r="H1415" s="269"/>
      <c r="I1415" s="7"/>
      <c r="J1415" s="7"/>
      <c r="K1415" s="7"/>
    </row>
    <row r="1416" spans="2:11">
      <c r="B1416" s="9"/>
      <c r="C1416" s="9"/>
      <c r="D1416" s="10"/>
      <c r="E1416" s="9"/>
      <c r="F1416" s="11"/>
      <c r="G1416" s="8"/>
      <c r="H1416" s="269"/>
      <c r="I1416" s="7"/>
      <c r="J1416" s="7"/>
      <c r="K1416" s="7"/>
    </row>
    <row r="1417" spans="2:11">
      <c r="B1417" s="9"/>
      <c r="C1417" s="9"/>
      <c r="D1417" s="10"/>
      <c r="E1417" s="9"/>
      <c r="F1417" s="11"/>
      <c r="G1417" s="8"/>
      <c r="H1417" s="269"/>
      <c r="I1417" s="7"/>
      <c r="J1417" s="7"/>
      <c r="K1417" s="7"/>
    </row>
    <row r="1418" spans="2:11">
      <c r="B1418" s="9"/>
      <c r="C1418" s="9"/>
      <c r="D1418" s="10"/>
      <c r="E1418" s="9"/>
      <c r="F1418" s="11"/>
      <c r="G1418" s="8"/>
      <c r="H1418" s="269"/>
      <c r="I1418" s="7"/>
      <c r="J1418" s="7"/>
      <c r="K1418" s="7"/>
    </row>
    <row r="1419" spans="2:11">
      <c r="B1419" s="9"/>
      <c r="C1419" s="9"/>
      <c r="D1419" s="10"/>
      <c r="E1419" s="9"/>
      <c r="F1419" s="11"/>
      <c r="G1419" s="8"/>
      <c r="H1419" s="269"/>
      <c r="I1419" s="7"/>
      <c r="J1419" s="7"/>
      <c r="K1419" s="7"/>
    </row>
    <row r="1420" spans="2:11">
      <c r="B1420" s="9"/>
      <c r="C1420" s="9"/>
      <c r="D1420" s="10"/>
      <c r="E1420" s="9"/>
      <c r="F1420" s="11"/>
      <c r="G1420" s="8"/>
      <c r="H1420" s="269"/>
      <c r="I1420" s="7"/>
      <c r="J1420" s="7"/>
      <c r="K1420" s="7"/>
    </row>
    <row r="1421" spans="2:11">
      <c r="B1421" s="9"/>
      <c r="C1421" s="9"/>
      <c r="D1421" s="10"/>
      <c r="E1421" s="9"/>
      <c r="F1421" s="11"/>
      <c r="G1421" s="8"/>
      <c r="H1421" s="269"/>
      <c r="I1421" s="7"/>
      <c r="J1421" s="7"/>
      <c r="K1421" s="7"/>
    </row>
    <row r="1422" spans="2:11">
      <c r="B1422" s="9"/>
      <c r="C1422" s="9"/>
      <c r="D1422" s="10"/>
      <c r="E1422" s="9"/>
      <c r="F1422" s="11"/>
      <c r="G1422" s="8"/>
      <c r="H1422" s="269"/>
      <c r="I1422" s="7"/>
      <c r="J1422" s="7"/>
      <c r="K1422" s="7"/>
    </row>
    <row r="1423" spans="2:11">
      <c r="B1423" s="9"/>
      <c r="C1423" s="9"/>
      <c r="D1423" s="10"/>
      <c r="E1423" s="9"/>
      <c r="F1423" s="11"/>
      <c r="G1423" s="8"/>
      <c r="H1423" s="269"/>
      <c r="I1423" s="7"/>
      <c r="J1423" s="7"/>
      <c r="K1423" s="7"/>
    </row>
    <row r="1424" spans="2:11">
      <c r="B1424" s="9"/>
      <c r="C1424" s="9"/>
      <c r="D1424" s="10"/>
      <c r="E1424" s="9"/>
      <c r="F1424" s="11"/>
      <c r="G1424" s="8"/>
      <c r="H1424" s="269"/>
      <c r="I1424" s="7"/>
      <c r="J1424" s="7"/>
      <c r="K1424" s="7"/>
    </row>
    <row r="1425" spans="2:11">
      <c r="B1425" s="9"/>
      <c r="C1425" s="9"/>
      <c r="D1425" s="10"/>
      <c r="E1425" s="9"/>
      <c r="F1425" s="11"/>
      <c r="G1425" s="8"/>
      <c r="H1425" s="269"/>
      <c r="I1425" s="7"/>
      <c r="J1425" s="7"/>
      <c r="K1425" s="7"/>
    </row>
    <row r="1426" spans="2:11">
      <c r="B1426" s="9"/>
      <c r="C1426" s="9"/>
      <c r="D1426" s="10"/>
      <c r="E1426" s="9"/>
      <c r="F1426" s="11"/>
      <c r="G1426" s="8"/>
      <c r="H1426" s="269"/>
      <c r="I1426" s="7"/>
      <c r="J1426" s="7"/>
      <c r="K1426" s="7"/>
    </row>
    <row r="1427" spans="2:11">
      <c r="B1427" s="9"/>
      <c r="C1427" s="9"/>
      <c r="D1427" s="10"/>
      <c r="E1427" s="9"/>
      <c r="F1427" s="11"/>
      <c r="G1427" s="8"/>
      <c r="H1427" s="269"/>
      <c r="I1427" s="7"/>
      <c r="J1427" s="7"/>
      <c r="K1427" s="7"/>
    </row>
    <row r="1428" spans="2:11">
      <c r="B1428" s="9"/>
      <c r="C1428" s="9"/>
      <c r="D1428" s="10"/>
      <c r="E1428" s="9"/>
      <c r="F1428" s="11"/>
      <c r="G1428" s="8"/>
      <c r="H1428" s="269"/>
      <c r="I1428" s="7"/>
      <c r="J1428" s="7"/>
      <c r="K1428" s="7"/>
    </row>
    <row r="1429" spans="2:11">
      <c r="B1429" s="9"/>
      <c r="C1429" s="9"/>
      <c r="D1429" s="10"/>
      <c r="E1429" s="9"/>
      <c r="F1429" s="11"/>
      <c r="G1429" s="8"/>
      <c r="H1429" s="269"/>
      <c r="I1429" s="7"/>
      <c r="J1429" s="7"/>
      <c r="K1429" s="7"/>
    </row>
    <row r="1430" spans="2:11">
      <c r="B1430" s="9"/>
      <c r="C1430" s="9"/>
      <c r="D1430" s="10"/>
      <c r="E1430" s="9"/>
      <c r="F1430" s="11"/>
      <c r="G1430" s="8"/>
      <c r="H1430" s="269"/>
      <c r="I1430" s="7"/>
      <c r="J1430" s="7"/>
      <c r="K1430" s="7"/>
    </row>
    <row r="1431" spans="2:11">
      <c r="B1431" s="9"/>
      <c r="C1431" s="9"/>
      <c r="D1431" s="10"/>
      <c r="E1431" s="9"/>
      <c r="F1431" s="11"/>
      <c r="G1431" s="8"/>
      <c r="H1431" s="269"/>
      <c r="I1431" s="7"/>
      <c r="J1431" s="7"/>
      <c r="K1431" s="7"/>
    </row>
    <row r="1432" spans="2:11">
      <c r="B1432" s="9"/>
      <c r="C1432" s="9"/>
      <c r="D1432" s="10"/>
      <c r="E1432" s="9"/>
      <c r="F1432" s="11"/>
      <c r="G1432" s="8"/>
      <c r="H1432" s="269"/>
      <c r="I1432" s="7"/>
      <c r="J1432" s="7"/>
      <c r="K1432" s="7"/>
    </row>
    <row r="1433" spans="2:11">
      <c r="B1433" s="9"/>
      <c r="C1433" s="9"/>
      <c r="D1433" s="10"/>
      <c r="E1433" s="9"/>
      <c r="F1433" s="11"/>
      <c r="G1433" s="8"/>
      <c r="H1433" s="269"/>
      <c r="I1433" s="7"/>
      <c r="J1433" s="7"/>
      <c r="K1433" s="7"/>
    </row>
    <row r="1434" spans="2:11">
      <c r="B1434" s="9"/>
      <c r="C1434" s="9"/>
      <c r="D1434" s="10"/>
      <c r="E1434" s="9"/>
      <c r="F1434" s="11"/>
      <c r="G1434" s="8"/>
      <c r="H1434" s="269"/>
      <c r="I1434" s="7"/>
      <c r="J1434" s="7"/>
      <c r="K1434" s="7"/>
    </row>
    <row r="1435" spans="2:11">
      <c r="B1435" s="9"/>
      <c r="C1435" s="9"/>
      <c r="D1435" s="10"/>
      <c r="E1435" s="9"/>
      <c r="F1435" s="11"/>
      <c r="G1435" s="8"/>
      <c r="H1435" s="269"/>
      <c r="I1435" s="7"/>
      <c r="J1435" s="7"/>
      <c r="K1435" s="7"/>
    </row>
    <row r="1436" spans="2:11">
      <c r="B1436" s="9"/>
      <c r="C1436" s="9"/>
      <c r="D1436" s="10"/>
      <c r="E1436" s="9"/>
      <c r="F1436" s="11"/>
      <c r="G1436" s="8"/>
      <c r="H1436" s="269"/>
      <c r="I1436" s="7"/>
      <c r="J1436" s="7"/>
      <c r="K1436" s="7"/>
    </row>
    <row r="1437" spans="2:11">
      <c r="B1437" s="9"/>
      <c r="C1437" s="9"/>
      <c r="D1437" s="10"/>
      <c r="E1437" s="9"/>
      <c r="F1437" s="11"/>
      <c r="G1437" s="8"/>
      <c r="H1437" s="269"/>
      <c r="I1437" s="7"/>
      <c r="J1437" s="7"/>
      <c r="K1437" s="7"/>
    </row>
    <row r="1438" spans="2:11">
      <c r="B1438" s="9"/>
      <c r="C1438" s="9"/>
      <c r="D1438" s="10"/>
      <c r="E1438" s="9"/>
      <c r="F1438" s="11"/>
      <c r="G1438" s="8"/>
      <c r="H1438" s="269"/>
      <c r="I1438" s="7"/>
      <c r="J1438" s="7"/>
      <c r="K1438" s="7"/>
    </row>
    <row r="1439" spans="2:11">
      <c r="B1439" s="9"/>
      <c r="C1439" s="9"/>
      <c r="D1439" s="10"/>
      <c r="E1439" s="9"/>
      <c r="F1439" s="11"/>
      <c r="G1439" s="8"/>
      <c r="H1439" s="269"/>
      <c r="I1439" s="7"/>
      <c r="J1439" s="7"/>
      <c r="K1439" s="7"/>
    </row>
    <row r="1440" spans="2:11">
      <c r="B1440" s="9"/>
      <c r="C1440" s="9"/>
      <c r="D1440" s="10"/>
      <c r="E1440" s="9"/>
      <c r="F1440" s="11"/>
      <c r="G1440" s="8"/>
      <c r="H1440" s="269"/>
      <c r="I1440" s="7"/>
      <c r="J1440" s="7"/>
      <c r="K1440" s="7"/>
    </row>
    <row r="1441" spans="2:11">
      <c r="B1441" s="9"/>
      <c r="C1441" s="9"/>
      <c r="D1441" s="10"/>
      <c r="E1441" s="9"/>
      <c r="F1441" s="11"/>
      <c r="G1441" s="8"/>
      <c r="H1441" s="269"/>
      <c r="I1441" s="7"/>
      <c r="J1441" s="7"/>
      <c r="K1441" s="7"/>
    </row>
    <row r="1442" spans="2:11">
      <c r="B1442" s="9"/>
      <c r="C1442" s="9"/>
      <c r="D1442" s="10"/>
      <c r="E1442" s="9"/>
      <c r="F1442" s="11"/>
      <c r="G1442" s="8"/>
      <c r="H1442" s="269"/>
      <c r="I1442" s="7"/>
      <c r="J1442" s="7"/>
      <c r="K1442" s="7"/>
    </row>
    <row r="1443" spans="2:11">
      <c r="B1443" s="9"/>
      <c r="C1443" s="9"/>
      <c r="D1443" s="10"/>
      <c r="E1443" s="9"/>
      <c r="F1443" s="11"/>
      <c r="G1443" s="8"/>
      <c r="H1443" s="269"/>
      <c r="I1443" s="7"/>
      <c r="J1443" s="7"/>
      <c r="K1443" s="7"/>
    </row>
    <row r="1444" spans="2:11">
      <c r="B1444" s="9"/>
      <c r="C1444" s="9"/>
      <c r="D1444" s="10"/>
      <c r="E1444" s="9"/>
      <c r="F1444" s="11"/>
      <c r="G1444" s="8"/>
      <c r="H1444" s="269"/>
      <c r="I1444" s="7"/>
      <c r="J1444" s="7"/>
      <c r="K1444" s="7"/>
    </row>
    <row r="1445" spans="2:11">
      <c r="B1445" s="9"/>
      <c r="C1445" s="9"/>
      <c r="D1445" s="10"/>
      <c r="E1445" s="9"/>
      <c r="F1445" s="11"/>
      <c r="G1445" s="8"/>
      <c r="H1445" s="269"/>
      <c r="I1445" s="7"/>
      <c r="J1445" s="7"/>
      <c r="K1445" s="7"/>
    </row>
    <row r="1446" spans="2:11">
      <c r="B1446" s="9"/>
      <c r="C1446" s="9"/>
      <c r="D1446" s="10"/>
      <c r="E1446" s="9"/>
      <c r="F1446" s="11"/>
      <c r="G1446" s="8"/>
      <c r="H1446" s="269"/>
      <c r="I1446" s="7"/>
      <c r="J1446" s="7"/>
      <c r="K1446" s="7"/>
    </row>
    <row r="1447" spans="2:11">
      <c r="B1447" s="9"/>
      <c r="C1447" s="9"/>
      <c r="D1447" s="10"/>
      <c r="E1447" s="9"/>
      <c r="F1447" s="11"/>
      <c r="G1447" s="8"/>
      <c r="H1447" s="269"/>
      <c r="I1447" s="7"/>
      <c r="J1447" s="7"/>
      <c r="K1447" s="7"/>
    </row>
    <row r="1448" spans="2:11">
      <c r="B1448" s="9"/>
      <c r="C1448" s="9"/>
      <c r="D1448" s="10"/>
      <c r="E1448" s="9"/>
      <c r="F1448" s="11"/>
      <c r="G1448" s="8"/>
      <c r="H1448" s="269"/>
      <c r="I1448" s="7"/>
      <c r="J1448" s="7"/>
      <c r="K1448" s="7"/>
    </row>
    <row r="1449" spans="2:11">
      <c r="B1449" s="9"/>
      <c r="C1449" s="9"/>
      <c r="D1449" s="10"/>
      <c r="E1449" s="9"/>
      <c r="F1449" s="11"/>
      <c r="G1449" s="8"/>
      <c r="H1449" s="269"/>
      <c r="I1449" s="7"/>
      <c r="J1449" s="7"/>
      <c r="K1449" s="7"/>
    </row>
    <row r="1450" spans="2:11">
      <c r="B1450" s="9"/>
      <c r="C1450" s="9"/>
      <c r="D1450" s="10"/>
      <c r="E1450" s="9"/>
      <c r="F1450" s="11"/>
      <c r="G1450" s="8"/>
      <c r="H1450" s="269"/>
      <c r="I1450" s="7"/>
      <c r="J1450" s="7"/>
      <c r="K1450" s="7"/>
    </row>
    <row r="1451" spans="2:11">
      <c r="B1451" s="9"/>
      <c r="C1451" s="9"/>
      <c r="D1451" s="10"/>
      <c r="E1451" s="9"/>
      <c r="F1451" s="11"/>
      <c r="G1451" s="8"/>
      <c r="H1451" s="269"/>
      <c r="I1451" s="7"/>
      <c r="J1451" s="7"/>
      <c r="K1451" s="7"/>
    </row>
    <row r="1452" spans="2:11">
      <c r="B1452" s="9"/>
      <c r="C1452" s="9"/>
      <c r="D1452" s="10"/>
      <c r="E1452" s="9"/>
      <c r="F1452" s="11"/>
      <c r="G1452" s="8"/>
      <c r="H1452" s="269"/>
      <c r="I1452" s="7"/>
      <c r="J1452" s="7"/>
      <c r="K1452" s="7"/>
    </row>
    <row r="1453" spans="2:11">
      <c r="B1453" s="9"/>
      <c r="C1453" s="9"/>
      <c r="D1453" s="10"/>
      <c r="E1453" s="9"/>
      <c r="F1453" s="11"/>
      <c r="G1453" s="8"/>
      <c r="H1453" s="269"/>
      <c r="I1453" s="7"/>
      <c r="J1453" s="7"/>
      <c r="K1453" s="7"/>
    </row>
    <row r="1454" spans="2:11">
      <c r="B1454" s="9"/>
      <c r="C1454" s="9"/>
      <c r="D1454" s="10"/>
      <c r="E1454" s="9"/>
      <c r="F1454" s="11"/>
      <c r="G1454" s="8"/>
      <c r="H1454" s="269"/>
      <c r="I1454" s="7"/>
      <c r="J1454" s="7"/>
      <c r="K1454" s="7"/>
    </row>
    <row r="1455" spans="2:11">
      <c r="B1455" s="9"/>
      <c r="C1455" s="9"/>
      <c r="D1455" s="10"/>
      <c r="E1455" s="9"/>
      <c r="F1455" s="11"/>
      <c r="G1455" s="8"/>
      <c r="H1455" s="269"/>
      <c r="I1455" s="7"/>
      <c r="J1455" s="7"/>
      <c r="K1455" s="7"/>
    </row>
    <row r="1456" spans="2:11">
      <c r="B1456" s="9"/>
      <c r="C1456" s="9"/>
      <c r="D1456" s="10"/>
      <c r="E1456" s="9"/>
      <c r="F1456" s="11"/>
      <c r="G1456" s="8"/>
      <c r="H1456" s="269"/>
      <c r="I1456" s="7"/>
      <c r="J1456" s="7"/>
      <c r="K1456" s="7"/>
    </row>
    <row r="1457" spans="2:11">
      <c r="B1457" s="9"/>
      <c r="C1457" s="9"/>
      <c r="D1457" s="10"/>
      <c r="E1457" s="9"/>
      <c r="F1457" s="11"/>
      <c r="G1457" s="8"/>
      <c r="H1457" s="269"/>
      <c r="I1457" s="7"/>
      <c r="J1457" s="7"/>
      <c r="K1457" s="7"/>
    </row>
    <row r="1458" spans="2:11">
      <c r="B1458" s="9"/>
      <c r="C1458" s="9"/>
      <c r="D1458" s="10"/>
      <c r="E1458" s="9"/>
      <c r="F1458" s="11"/>
      <c r="G1458" s="8"/>
      <c r="H1458" s="269"/>
      <c r="I1458" s="7"/>
      <c r="J1458" s="7"/>
      <c r="K1458" s="7"/>
    </row>
    <row r="1459" spans="2:11">
      <c r="B1459" s="9"/>
      <c r="C1459" s="9"/>
      <c r="D1459" s="10"/>
      <c r="E1459" s="9"/>
      <c r="F1459" s="11"/>
      <c r="G1459" s="8"/>
      <c r="H1459" s="269"/>
      <c r="I1459" s="7"/>
      <c r="J1459" s="7"/>
      <c r="K1459" s="7"/>
    </row>
    <row r="1460" spans="2:11">
      <c r="B1460" s="9"/>
      <c r="C1460" s="9"/>
      <c r="D1460" s="10"/>
      <c r="E1460" s="9"/>
      <c r="F1460" s="11"/>
      <c r="G1460" s="8"/>
      <c r="H1460" s="269"/>
      <c r="I1460" s="7"/>
      <c r="J1460" s="7"/>
      <c r="K1460" s="7"/>
    </row>
    <row r="1461" spans="2:11">
      <c r="B1461" s="9"/>
      <c r="C1461" s="9"/>
      <c r="D1461" s="10"/>
      <c r="E1461" s="9"/>
      <c r="F1461" s="11"/>
      <c r="G1461" s="8"/>
      <c r="H1461" s="269"/>
      <c r="I1461" s="7"/>
      <c r="J1461" s="7"/>
      <c r="K1461" s="7"/>
    </row>
    <row r="1462" spans="2:11">
      <c r="B1462" s="9"/>
      <c r="C1462" s="9"/>
      <c r="D1462" s="10"/>
      <c r="E1462" s="9"/>
      <c r="F1462" s="11"/>
      <c r="G1462" s="8"/>
      <c r="H1462" s="269"/>
      <c r="I1462" s="7"/>
      <c r="J1462" s="7"/>
      <c r="K1462" s="7"/>
    </row>
    <row r="1463" spans="2:11">
      <c r="B1463" s="9"/>
      <c r="C1463" s="9"/>
      <c r="D1463" s="10"/>
      <c r="E1463" s="9"/>
      <c r="F1463" s="11"/>
      <c r="G1463" s="8"/>
      <c r="H1463" s="269"/>
      <c r="I1463" s="7"/>
      <c r="J1463" s="7"/>
      <c r="K1463" s="7"/>
    </row>
    <row r="1464" spans="2:11">
      <c r="B1464" s="9"/>
      <c r="C1464" s="9"/>
      <c r="D1464" s="10"/>
      <c r="E1464" s="9"/>
      <c r="F1464" s="11"/>
      <c r="G1464" s="8"/>
      <c r="H1464" s="269"/>
      <c r="I1464" s="7"/>
      <c r="J1464" s="7"/>
      <c r="K1464" s="7"/>
    </row>
    <row r="1465" spans="2:11">
      <c r="B1465" s="9"/>
      <c r="C1465" s="9"/>
      <c r="D1465" s="10"/>
      <c r="E1465" s="9"/>
      <c r="F1465" s="11"/>
      <c r="G1465" s="8"/>
      <c r="H1465" s="269"/>
      <c r="I1465" s="7"/>
      <c r="J1465" s="7"/>
      <c r="K1465" s="7"/>
    </row>
    <row r="1466" spans="2:11">
      <c r="B1466" s="9"/>
      <c r="C1466" s="9"/>
      <c r="D1466" s="10"/>
      <c r="E1466" s="9"/>
      <c r="F1466" s="11"/>
      <c r="G1466" s="8"/>
      <c r="H1466" s="269"/>
      <c r="I1466" s="7"/>
      <c r="J1466" s="7"/>
      <c r="K1466" s="7"/>
    </row>
    <row r="1467" spans="2:11">
      <c r="B1467" s="9"/>
      <c r="C1467" s="9"/>
      <c r="D1467" s="10"/>
      <c r="E1467" s="9"/>
      <c r="F1467" s="11"/>
      <c r="G1467" s="8"/>
      <c r="H1467" s="269"/>
      <c r="I1467" s="7"/>
      <c r="J1467" s="7"/>
      <c r="K1467" s="7"/>
    </row>
    <row r="1468" spans="2:11">
      <c r="B1468" s="9"/>
      <c r="C1468" s="9"/>
      <c r="D1468" s="10"/>
      <c r="E1468" s="9"/>
      <c r="F1468" s="11"/>
      <c r="G1468" s="8"/>
      <c r="H1468" s="269"/>
      <c r="I1468" s="7"/>
      <c r="J1468" s="7"/>
      <c r="K1468" s="7"/>
    </row>
    <row r="1469" spans="2:11">
      <c r="B1469" s="9"/>
      <c r="C1469" s="9"/>
      <c r="D1469" s="10"/>
      <c r="E1469" s="9"/>
      <c r="F1469" s="11"/>
      <c r="G1469" s="8"/>
      <c r="H1469" s="269"/>
      <c r="I1469" s="7"/>
      <c r="J1469" s="7"/>
      <c r="K1469" s="7"/>
    </row>
    <row r="1470" spans="2:11">
      <c r="B1470" s="9"/>
      <c r="C1470" s="9"/>
      <c r="D1470" s="10"/>
      <c r="E1470" s="9"/>
      <c r="F1470" s="11"/>
      <c r="G1470" s="8"/>
      <c r="H1470" s="269"/>
      <c r="I1470" s="7"/>
      <c r="J1470" s="7"/>
      <c r="K1470" s="7"/>
    </row>
    <row r="1471" spans="2:11">
      <c r="B1471" s="9"/>
      <c r="C1471" s="9"/>
      <c r="D1471" s="10"/>
      <c r="E1471" s="9"/>
      <c r="F1471" s="11"/>
      <c r="G1471" s="8"/>
      <c r="H1471" s="269"/>
      <c r="I1471" s="7"/>
      <c r="J1471" s="7"/>
      <c r="K1471" s="7"/>
    </row>
    <row r="1472" spans="2:11">
      <c r="B1472" s="9"/>
      <c r="C1472" s="9"/>
      <c r="D1472" s="10"/>
      <c r="E1472" s="9"/>
      <c r="F1472" s="11"/>
      <c r="G1472" s="8"/>
      <c r="H1472" s="269"/>
      <c r="I1472" s="7"/>
      <c r="J1472" s="7"/>
      <c r="K1472" s="7"/>
    </row>
    <row r="1473" spans="2:11">
      <c r="B1473" s="9"/>
      <c r="C1473" s="9"/>
      <c r="D1473" s="10"/>
      <c r="E1473" s="9"/>
      <c r="F1473" s="11"/>
      <c r="G1473" s="8"/>
      <c r="H1473" s="269"/>
      <c r="I1473" s="7"/>
      <c r="J1473" s="7"/>
      <c r="K1473" s="7"/>
    </row>
    <row r="1474" spans="2:11">
      <c r="B1474" s="9"/>
      <c r="C1474" s="9"/>
      <c r="D1474" s="10"/>
      <c r="E1474" s="9"/>
      <c r="F1474" s="11"/>
      <c r="G1474" s="8"/>
      <c r="H1474" s="269"/>
      <c r="I1474" s="7"/>
      <c r="J1474" s="7"/>
      <c r="K1474" s="7"/>
    </row>
    <row r="1475" spans="2:11">
      <c r="B1475" s="9"/>
      <c r="C1475" s="9"/>
      <c r="D1475" s="10"/>
      <c r="E1475" s="9"/>
      <c r="F1475" s="11"/>
      <c r="G1475" s="8"/>
      <c r="H1475" s="269"/>
      <c r="I1475" s="7"/>
      <c r="J1475" s="7"/>
      <c r="K1475" s="7"/>
    </row>
    <row r="1476" spans="2:11">
      <c r="B1476" s="9"/>
      <c r="C1476" s="9"/>
      <c r="D1476" s="10"/>
      <c r="E1476" s="9"/>
      <c r="F1476" s="11"/>
      <c r="G1476" s="8"/>
      <c r="H1476" s="269"/>
      <c r="I1476" s="7"/>
      <c r="J1476" s="7"/>
      <c r="K1476" s="7"/>
    </row>
    <row r="1477" spans="2:11">
      <c r="B1477" s="9"/>
      <c r="C1477" s="9"/>
      <c r="D1477" s="10"/>
      <c r="E1477" s="9"/>
      <c r="F1477" s="11"/>
      <c r="G1477" s="8"/>
      <c r="H1477" s="269"/>
      <c r="I1477" s="7"/>
      <c r="J1477" s="7"/>
      <c r="K1477" s="7"/>
    </row>
    <row r="1478" spans="2:11">
      <c r="B1478" s="9"/>
      <c r="C1478" s="9"/>
      <c r="D1478" s="10"/>
      <c r="E1478" s="9"/>
      <c r="F1478" s="11"/>
      <c r="G1478" s="8"/>
      <c r="H1478" s="269"/>
      <c r="I1478" s="7"/>
      <c r="J1478" s="7"/>
      <c r="K1478" s="7"/>
    </row>
    <row r="1479" spans="2:11">
      <c r="B1479" s="9"/>
      <c r="C1479" s="9"/>
      <c r="D1479" s="10"/>
      <c r="E1479" s="9"/>
      <c r="F1479" s="11"/>
      <c r="G1479" s="8"/>
      <c r="H1479" s="269"/>
      <c r="I1479" s="7"/>
      <c r="J1479" s="7"/>
      <c r="K1479" s="7"/>
    </row>
    <row r="1480" spans="2:11">
      <c r="B1480" s="9"/>
      <c r="C1480" s="9"/>
      <c r="D1480" s="10"/>
      <c r="E1480" s="9"/>
      <c r="F1480" s="11"/>
      <c r="G1480" s="8"/>
      <c r="H1480" s="269"/>
      <c r="I1480" s="7"/>
      <c r="J1480" s="7"/>
      <c r="K1480" s="7"/>
    </row>
    <row r="1481" spans="2:11">
      <c r="B1481" s="9"/>
      <c r="C1481" s="9"/>
      <c r="D1481" s="10"/>
      <c r="E1481" s="9"/>
      <c r="F1481" s="11"/>
      <c r="G1481" s="8"/>
      <c r="H1481" s="269"/>
      <c r="I1481" s="7"/>
      <c r="J1481" s="7"/>
      <c r="K1481" s="7"/>
    </row>
    <row r="1482" spans="2:11">
      <c r="B1482" s="9"/>
      <c r="C1482" s="9"/>
      <c r="D1482" s="10"/>
      <c r="E1482" s="9"/>
      <c r="F1482" s="11"/>
      <c r="G1482" s="8"/>
      <c r="H1482" s="269"/>
      <c r="I1482" s="7"/>
      <c r="J1482" s="7"/>
      <c r="K1482" s="7"/>
    </row>
    <row r="1483" spans="2:11">
      <c r="B1483" s="9"/>
      <c r="C1483" s="9"/>
      <c r="D1483" s="10"/>
      <c r="E1483" s="9"/>
      <c r="F1483" s="11"/>
      <c r="G1483" s="8"/>
      <c r="H1483" s="269"/>
      <c r="I1483" s="7"/>
      <c r="J1483" s="7"/>
      <c r="K1483" s="7"/>
    </row>
    <row r="1484" spans="2:11">
      <c r="B1484" s="9"/>
      <c r="C1484" s="9"/>
      <c r="D1484" s="10"/>
      <c r="E1484" s="9"/>
      <c r="F1484" s="11"/>
      <c r="G1484" s="8"/>
      <c r="H1484" s="269"/>
      <c r="I1484" s="7"/>
      <c r="J1484" s="7"/>
      <c r="K1484" s="7"/>
    </row>
    <row r="1485" spans="2:11">
      <c r="B1485" s="9"/>
      <c r="C1485" s="9"/>
      <c r="D1485" s="10"/>
      <c r="E1485" s="9"/>
      <c r="F1485" s="11"/>
      <c r="G1485" s="8"/>
      <c r="H1485" s="269"/>
      <c r="I1485" s="7"/>
      <c r="J1485" s="7"/>
      <c r="K1485" s="7"/>
    </row>
    <row r="1486" spans="2:11">
      <c r="B1486" s="9"/>
      <c r="C1486" s="9"/>
      <c r="D1486" s="10"/>
      <c r="E1486" s="9"/>
      <c r="F1486" s="11"/>
      <c r="G1486" s="8"/>
      <c r="H1486" s="269"/>
      <c r="I1486" s="7"/>
      <c r="J1486" s="7"/>
      <c r="K1486" s="7"/>
    </row>
    <row r="1487" spans="2:11">
      <c r="B1487" s="9"/>
      <c r="C1487" s="9"/>
      <c r="D1487" s="10"/>
      <c r="E1487" s="9"/>
      <c r="F1487" s="11"/>
      <c r="G1487" s="8"/>
      <c r="H1487" s="269"/>
      <c r="I1487" s="7"/>
      <c r="J1487" s="7"/>
      <c r="K1487" s="7"/>
    </row>
    <row r="1488" spans="2:11">
      <c r="B1488" s="9"/>
      <c r="C1488" s="9"/>
      <c r="D1488" s="10"/>
      <c r="E1488" s="9"/>
      <c r="F1488" s="11"/>
      <c r="G1488" s="8"/>
      <c r="H1488" s="269"/>
      <c r="I1488" s="7"/>
      <c r="J1488" s="7"/>
      <c r="K1488" s="7"/>
    </row>
    <row r="1489" spans="2:11">
      <c r="B1489" s="9"/>
      <c r="C1489" s="9"/>
      <c r="D1489" s="10"/>
      <c r="E1489" s="9"/>
      <c r="F1489" s="11"/>
      <c r="G1489" s="8"/>
      <c r="H1489" s="269"/>
      <c r="I1489" s="7"/>
      <c r="J1489" s="7"/>
      <c r="K1489" s="7"/>
    </row>
    <row r="1490" spans="2:11">
      <c r="B1490" s="9"/>
      <c r="C1490" s="9"/>
      <c r="D1490" s="10"/>
      <c r="E1490" s="9"/>
      <c r="F1490" s="11"/>
      <c r="G1490" s="8"/>
      <c r="H1490" s="269"/>
      <c r="I1490" s="7"/>
      <c r="J1490" s="7"/>
      <c r="K1490" s="7"/>
    </row>
    <row r="1491" spans="2:11">
      <c r="B1491" s="9"/>
      <c r="C1491" s="9"/>
      <c r="D1491" s="10"/>
      <c r="E1491" s="9"/>
      <c r="F1491" s="11"/>
      <c r="G1491" s="8"/>
      <c r="H1491" s="269"/>
      <c r="I1491" s="7"/>
      <c r="J1491" s="7"/>
      <c r="K1491" s="7"/>
    </row>
    <row r="1492" spans="2:11">
      <c r="B1492" s="9"/>
      <c r="C1492" s="9"/>
      <c r="D1492" s="10"/>
      <c r="E1492" s="9"/>
      <c r="F1492" s="11"/>
      <c r="G1492" s="8"/>
      <c r="H1492" s="269"/>
      <c r="I1492" s="7"/>
      <c r="J1492" s="7"/>
      <c r="K1492" s="7"/>
    </row>
    <row r="1493" spans="2:11">
      <c r="B1493" s="9"/>
      <c r="C1493" s="9"/>
      <c r="D1493" s="10"/>
      <c r="E1493" s="9"/>
      <c r="F1493" s="11"/>
      <c r="G1493" s="8"/>
      <c r="H1493" s="269"/>
      <c r="I1493" s="7"/>
      <c r="J1493" s="7"/>
      <c r="K1493" s="7"/>
    </row>
    <row r="1494" spans="2:11">
      <c r="B1494" s="9"/>
      <c r="C1494" s="9"/>
      <c r="D1494" s="10"/>
      <c r="E1494" s="9"/>
      <c r="F1494" s="11"/>
      <c r="G1494" s="8"/>
      <c r="H1494" s="269"/>
      <c r="I1494" s="7"/>
      <c r="J1494" s="7"/>
      <c r="K1494" s="7"/>
    </row>
    <row r="1495" spans="2:11">
      <c r="B1495" s="9"/>
      <c r="C1495" s="9"/>
      <c r="D1495" s="10"/>
      <c r="E1495" s="9"/>
      <c r="F1495" s="11"/>
      <c r="G1495" s="8"/>
      <c r="H1495" s="269"/>
      <c r="I1495" s="7"/>
      <c r="J1495" s="7"/>
      <c r="K1495" s="7"/>
    </row>
    <row r="1496" spans="2:11">
      <c r="B1496" s="9"/>
      <c r="C1496" s="9"/>
      <c r="D1496" s="10"/>
      <c r="E1496" s="9"/>
      <c r="F1496" s="11"/>
      <c r="G1496" s="8"/>
      <c r="H1496" s="269"/>
      <c r="I1496" s="7"/>
      <c r="J1496" s="7"/>
      <c r="K1496" s="7"/>
    </row>
    <row r="1497" spans="2:11">
      <c r="B1497" s="9"/>
      <c r="C1497" s="9"/>
      <c r="D1497" s="10"/>
      <c r="E1497" s="9"/>
      <c r="F1497" s="11"/>
      <c r="G1497" s="8"/>
      <c r="H1497" s="269"/>
      <c r="I1497" s="7"/>
      <c r="J1497" s="7"/>
      <c r="K1497" s="7"/>
    </row>
    <row r="1498" spans="2:11">
      <c r="B1498" s="9"/>
      <c r="C1498" s="9"/>
      <c r="D1498" s="10"/>
      <c r="E1498" s="9"/>
      <c r="F1498" s="11"/>
      <c r="G1498" s="8"/>
      <c r="H1498" s="269"/>
      <c r="I1498" s="7"/>
      <c r="J1498" s="7"/>
      <c r="K1498" s="7"/>
    </row>
    <row r="1499" spans="2:11">
      <c r="B1499" s="9"/>
      <c r="C1499" s="9"/>
      <c r="D1499" s="10"/>
      <c r="E1499" s="9"/>
      <c r="F1499" s="11"/>
      <c r="G1499" s="8"/>
      <c r="H1499" s="269"/>
      <c r="I1499" s="7"/>
      <c r="J1499" s="7"/>
      <c r="K1499" s="7"/>
    </row>
    <row r="1500" spans="2:11">
      <c r="B1500" s="9"/>
      <c r="C1500" s="9"/>
      <c r="D1500" s="10"/>
      <c r="E1500" s="9"/>
      <c r="F1500" s="11"/>
      <c r="G1500" s="8"/>
      <c r="H1500" s="269"/>
      <c r="I1500" s="7"/>
      <c r="J1500" s="7"/>
      <c r="K1500" s="7"/>
    </row>
    <row r="1501" spans="2:11">
      <c r="B1501" s="9"/>
      <c r="C1501" s="9"/>
      <c r="D1501" s="10"/>
      <c r="E1501" s="9"/>
      <c r="F1501" s="11"/>
      <c r="G1501" s="8"/>
      <c r="H1501" s="269"/>
      <c r="I1501" s="7"/>
      <c r="J1501" s="7"/>
      <c r="K1501" s="7"/>
    </row>
    <row r="1502" spans="2:11">
      <c r="B1502" s="9"/>
      <c r="C1502" s="9"/>
      <c r="D1502" s="10"/>
      <c r="E1502" s="9"/>
      <c r="F1502" s="11"/>
      <c r="G1502" s="8"/>
      <c r="H1502" s="269"/>
      <c r="I1502" s="7"/>
      <c r="J1502" s="7"/>
      <c r="K1502" s="7"/>
    </row>
    <row r="1503" spans="2:11">
      <c r="B1503" s="9"/>
      <c r="C1503" s="9"/>
      <c r="D1503" s="10"/>
      <c r="E1503" s="9"/>
      <c r="F1503" s="11"/>
      <c r="G1503" s="8"/>
      <c r="H1503" s="269"/>
      <c r="I1503" s="7"/>
      <c r="J1503" s="7"/>
      <c r="K1503" s="7"/>
    </row>
    <row r="1504" spans="2:11">
      <c r="B1504" s="9"/>
      <c r="C1504" s="9"/>
      <c r="D1504" s="10"/>
      <c r="E1504" s="9"/>
      <c r="F1504" s="11"/>
      <c r="G1504" s="8"/>
      <c r="H1504" s="269"/>
      <c r="I1504" s="7"/>
      <c r="J1504" s="7"/>
      <c r="K1504" s="7"/>
    </row>
    <row r="1505" spans="2:11">
      <c r="B1505" s="9"/>
      <c r="C1505" s="9"/>
      <c r="D1505" s="10"/>
      <c r="E1505" s="9"/>
      <c r="F1505" s="11"/>
      <c r="G1505" s="8"/>
      <c r="H1505" s="269"/>
      <c r="I1505" s="7"/>
      <c r="J1505" s="7"/>
      <c r="K1505" s="7"/>
    </row>
    <row r="1506" spans="2:11">
      <c r="B1506" s="9"/>
      <c r="C1506" s="9"/>
      <c r="D1506" s="10"/>
      <c r="E1506" s="9"/>
      <c r="F1506" s="11"/>
      <c r="G1506" s="8"/>
      <c r="H1506" s="269"/>
      <c r="I1506" s="7"/>
      <c r="J1506" s="7"/>
      <c r="K1506" s="7"/>
    </row>
    <row r="1507" spans="2:11">
      <c r="B1507" s="9"/>
      <c r="C1507" s="9"/>
      <c r="D1507" s="10"/>
      <c r="E1507" s="9"/>
      <c r="F1507" s="11"/>
      <c r="G1507" s="8"/>
      <c r="H1507" s="269"/>
      <c r="I1507" s="7"/>
      <c r="J1507" s="7"/>
      <c r="K1507" s="7"/>
    </row>
    <row r="1508" spans="2:11">
      <c r="B1508" s="9"/>
      <c r="C1508" s="9"/>
      <c r="D1508" s="10"/>
      <c r="E1508" s="9"/>
      <c r="F1508" s="11"/>
      <c r="G1508" s="8"/>
      <c r="H1508" s="269"/>
      <c r="I1508" s="7"/>
      <c r="J1508" s="7"/>
      <c r="K1508" s="7"/>
    </row>
    <row r="1509" spans="2:11">
      <c r="B1509" s="9"/>
      <c r="C1509" s="9"/>
      <c r="D1509" s="10"/>
      <c r="E1509" s="9"/>
      <c r="F1509" s="11"/>
      <c r="G1509" s="8"/>
      <c r="H1509" s="269"/>
      <c r="I1509" s="7"/>
      <c r="J1509" s="7"/>
      <c r="K1509" s="7"/>
    </row>
    <row r="1510" spans="2:11">
      <c r="B1510" s="9"/>
      <c r="C1510" s="9"/>
      <c r="D1510" s="10"/>
      <c r="E1510" s="9"/>
      <c r="F1510" s="11"/>
      <c r="G1510" s="8"/>
      <c r="H1510" s="269"/>
      <c r="I1510" s="7"/>
      <c r="J1510" s="7"/>
      <c r="K1510" s="7"/>
    </row>
    <row r="1511" spans="2:11">
      <c r="B1511" s="9"/>
      <c r="C1511" s="9"/>
      <c r="D1511" s="10"/>
      <c r="E1511" s="9"/>
      <c r="F1511" s="11"/>
      <c r="G1511" s="8"/>
      <c r="H1511" s="269"/>
      <c r="I1511" s="7"/>
      <c r="J1511" s="7"/>
      <c r="K1511" s="7"/>
    </row>
    <row r="1512" spans="2:11">
      <c r="B1512" s="9"/>
      <c r="C1512" s="9"/>
      <c r="D1512" s="10"/>
      <c r="E1512" s="9"/>
      <c r="F1512" s="11"/>
      <c r="G1512" s="8"/>
      <c r="H1512" s="269"/>
      <c r="I1512" s="7"/>
      <c r="J1512" s="7"/>
      <c r="K1512" s="7"/>
    </row>
    <row r="1513" spans="2:11">
      <c r="B1513" s="9"/>
      <c r="C1513" s="9"/>
      <c r="D1513" s="10"/>
      <c r="E1513" s="9"/>
      <c r="F1513" s="11"/>
      <c r="G1513" s="8"/>
      <c r="H1513" s="269"/>
      <c r="I1513" s="7"/>
      <c r="J1513" s="7"/>
      <c r="K1513" s="7"/>
    </row>
    <row r="1514" spans="2:11">
      <c r="B1514" s="9"/>
      <c r="C1514" s="9"/>
      <c r="D1514" s="10"/>
      <c r="E1514" s="9"/>
      <c r="F1514" s="11"/>
      <c r="G1514" s="8"/>
      <c r="H1514" s="269"/>
      <c r="I1514" s="7"/>
      <c r="J1514" s="7"/>
      <c r="K1514" s="7"/>
    </row>
    <row r="1515" spans="2:11">
      <c r="B1515" s="9"/>
      <c r="C1515" s="9"/>
      <c r="D1515" s="10"/>
      <c r="E1515" s="9"/>
      <c r="F1515" s="11"/>
      <c r="G1515" s="8"/>
      <c r="H1515" s="269"/>
      <c r="I1515" s="7"/>
      <c r="J1515" s="7"/>
      <c r="K1515" s="7"/>
    </row>
    <row r="1516" spans="2:11">
      <c r="B1516" s="9"/>
      <c r="C1516" s="9"/>
      <c r="D1516" s="10"/>
      <c r="E1516" s="9"/>
      <c r="F1516" s="11"/>
      <c r="G1516" s="8"/>
      <c r="H1516" s="269"/>
      <c r="I1516" s="7"/>
      <c r="J1516" s="7"/>
      <c r="K1516" s="7"/>
    </row>
    <row r="1517" spans="2:11">
      <c r="B1517" s="9"/>
      <c r="C1517" s="9"/>
      <c r="D1517" s="10"/>
      <c r="E1517" s="9"/>
      <c r="F1517" s="11"/>
      <c r="G1517" s="8"/>
      <c r="H1517" s="269"/>
      <c r="I1517" s="7"/>
      <c r="J1517" s="7"/>
      <c r="K1517" s="7"/>
    </row>
    <row r="1518" spans="2:11">
      <c r="B1518" s="9"/>
      <c r="C1518" s="9"/>
      <c r="D1518" s="10"/>
      <c r="E1518" s="9"/>
      <c r="F1518" s="11"/>
      <c r="G1518" s="8"/>
      <c r="H1518" s="269"/>
      <c r="I1518" s="7"/>
      <c r="J1518" s="7"/>
      <c r="K1518" s="7"/>
    </row>
    <row r="1519" spans="2:11">
      <c r="B1519" s="9"/>
      <c r="C1519" s="9"/>
      <c r="D1519" s="10"/>
      <c r="E1519" s="9"/>
      <c r="F1519" s="11"/>
      <c r="G1519" s="8"/>
      <c r="H1519" s="269"/>
      <c r="I1519" s="7"/>
      <c r="J1519" s="7"/>
      <c r="K1519" s="7"/>
    </row>
    <row r="1520" spans="2:11">
      <c r="B1520" s="9"/>
      <c r="C1520" s="9"/>
      <c r="D1520" s="10"/>
      <c r="E1520" s="9"/>
      <c r="F1520" s="11"/>
      <c r="G1520" s="8"/>
      <c r="H1520" s="269"/>
      <c r="I1520" s="7"/>
      <c r="J1520" s="7"/>
      <c r="K1520" s="7"/>
    </row>
    <row r="1521" spans="2:11">
      <c r="B1521" s="9"/>
      <c r="C1521" s="9"/>
      <c r="D1521" s="10"/>
      <c r="E1521" s="9"/>
      <c r="F1521" s="11"/>
      <c r="G1521" s="8"/>
      <c r="H1521" s="269"/>
      <c r="I1521" s="7"/>
      <c r="J1521" s="7"/>
      <c r="K1521" s="7"/>
    </row>
    <row r="1522" spans="2:11">
      <c r="B1522" s="9"/>
      <c r="C1522" s="9"/>
      <c r="D1522" s="10"/>
      <c r="E1522" s="9"/>
      <c r="F1522" s="11"/>
      <c r="G1522" s="8"/>
      <c r="H1522" s="269"/>
      <c r="I1522" s="7"/>
      <c r="J1522" s="7"/>
      <c r="K1522" s="7"/>
    </row>
    <row r="1523" spans="2:11">
      <c r="B1523" s="9"/>
      <c r="C1523" s="9"/>
      <c r="D1523" s="10"/>
      <c r="E1523" s="9"/>
      <c r="F1523" s="11"/>
      <c r="G1523" s="8"/>
      <c r="H1523" s="269"/>
      <c r="I1523" s="7"/>
      <c r="J1523" s="7"/>
      <c r="K1523" s="7"/>
    </row>
    <row r="1524" spans="2:11">
      <c r="B1524" s="9"/>
      <c r="C1524" s="9"/>
      <c r="D1524" s="10"/>
      <c r="E1524" s="9"/>
      <c r="F1524" s="11"/>
      <c r="G1524" s="8"/>
      <c r="H1524" s="269"/>
      <c r="I1524" s="7"/>
      <c r="J1524" s="7"/>
      <c r="K1524" s="7"/>
    </row>
    <row r="1525" spans="2:11">
      <c r="B1525" s="9"/>
      <c r="C1525" s="9"/>
      <c r="D1525" s="10"/>
      <c r="E1525" s="9"/>
      <c r="F1525" s="11"/>
      <c r="G1525" s="8"/>
      <c r="H1525" s="269"/>
      <c r="I1525" s="7"/>
      <c r="J1525" s="7"/>
      <c r="K1525" s="7"/>
    </row>
    <row r="1526" spans="2:11">
      <c r="B1526" s="9"/>
      <c r="C1526" s="9"/>
      <c r="D1526" s="10"/>
      <c r="E1526" s="9"/>
      <c r="F1526" s="11"/>
      <c r="G1526" s="8"/>
      <c r="H1526" s="269"/>
      <c r="I1526" s="7"/>
      <c r="J1526" s="7"/>
      <c r="K1526" s="7"/>
    </row>
    <row r="1527" spans="2:11">
      <c r="B1527" s="9"/>
      <c r="C1527" s="9"/>
      <c r="D1527" s="10"/>
      <c r="E1527" s="9"/>
      <c r="F1527" s="11"/>
      <c r="G1527" s="8"/>
      <c r="H1527" s="269"/>
      <c r="I1527" s="7"/>
      <c r="J1527" s="7"/>
      <c r="K1527" s="7"/>
    </row>
    <row r="1528" spans="2:11">
      <c r="B1528" s="9"/>
      <c r="C1528" s="9"/>
      <c r="D1528" s="10"/>
      <c r="E1528" s="9"/>
      <c r="F1528" s="11"/>
      <c r="G1528" s="8"/>
      <c r="H1528" s="269"/>
      <c r="I1528" s="7"/>
      <c r="J1528" s="7"/>
      <c r="K1528" s="7"/>
    </row>
    <row r="1529" spans="2:11">
      <c r="B1529" s="9"/>
      <c r="C1529" s="9"/>
      <c r="D1529" s="10"/>
      <c r="E1529" s="9"/>
      <c r="F1529" s="11"/>
      <c r="G1529" s="8"/>
      <c r="H1529" s="269"/>
      <c r="I1529" s="7"/>
      <c r="J1529" s="7"/>
      <c r="K1529" s="7"/>
    </row>
    <row r="1530" spans="2:11">
      <c r="B1530" s="9"/>
      <c r="C1530" s="9"/>
      <c r="D1530" s="10"/>
      <c r="E1530" s="9"/>
      <c r="F1530" s="11"/>
      <c r="G1530" s="8"/>
      <c r="H1530" s="269"/>
      <c r="I1530" s="7"/>
      <c r="J1530" s="7"/>
      <c r="K1530" s="7"/>
    </row>
    <row r="1531" spans="2:11">
      <c r="B1531" s="9"/>
      <c r="C1531" s="9"/>
      <c r="D1531" s="10"/>
      <c r="E1531" s="9"/>
      <c r="F1531" s="11"/>
      <c r="G1531" s="8"/>
      <c r="H1531" s="269"/>
      <c r="I1531" s="7"/>
      <c r="J1531" s="7"/>
      <c r="K1531" s="7"/>
    </row>
    <row r="1532" spans="2:11">
      <c r="B1532" s="9"/>
      <c r="C1532" s="9"/>
      <c r="D1532" s="10"/>
      <c r="E1532" s="9"/>
      <c r="F1532" s="11"/>
      <c r="G1532" s="8"/>
      <c r="H1532" s="269"/>
      <c r="I1532" s="7"/>
      <c r="J1532" s="7"/>
      <c r="K1532" s="7"/>
    </row>
    <row r="1533" spans="2:11">
      <c r="B1533" s="9"/>
      <c r="C1533" s="9"/>
      <c r="D1533" s="10"/>
      <c r="E1533" s="9"/>
      <c r="F1533" s="11"/>
      <c r="G1533" s="8"/>
      <c r="H1533" s="269"/>
      <c r="I1533" s="7"/>
      <c r="J1533" s="7"/>
      <c r="K1533" s="7"/>
    </row>
    <row r="1534" spans="2:11">
      <c r="B1534" s="9"/>
      <c r="C1534" s="9"/>
      <c r="D1534" s="10"/>
      <c r="E1534" s="9"/>
      <c r="F1534" s="11"/>
      <c r="G1534" s="8"/>
      <c r="H1534" s="269"/>
      <c r="I1534" s="7"/>
      <c r="J1534" s="7"/>
      <c r="K1534" s="7"/>
    </row>
    <row r="1535" spans="2:11">
      <c r="B1535" s="9"/>
      <c r="C1535" s="9"/>
      <c r="D1535" s="10"/>
      <c r="E1535" s="9"/>
      <c r="F1535" s="11"/>
      <c r="G1535" s="8"/>
      <c r="H1535" s="269"/>
      <c r="I1535" s="7"/>
      <c r="J1535" s="7"/>
      <c r="K1535" s="7"/>
    </row>
    <row r="1536" spans="2:11">
      <c r="B1536" s="9"/>
      <c r="C1536" s="9"/>
      <c r="D1536" s="10"/>
      <c r="E1536" s="9"/>
      <c r="F1536" s="11"/>
      <c r="G1536" s="8"/>
      <c r="H1536" s="269"/>
      <c r="I1536" s="7"/>
      <c r="J1536" s="7"/>
      <c r="K1536" s="7"/>
    </row>
    <row r="1537" spans="2:11">
      <c r="B1537" s="9"/>
      <c r="C1537" s="9"/>
      <c r="D1537" s="10"/>
      <c r="E1537" s="9"/>
      <c r="F1537" s="11"/>
      <c r="G1537" s="8"/>
      <c r="H1537" s="269"/>
      <c r="I1537" s="7"/>
      <c r="J1537" s="7"/>
      <c r="K1537" s="7"/>
    </row>
    <row r="1538" spans="2:11">
      <c r="B1538" s="9"/>
      <c r="C1538" s="9"/>
      <c r="D1538" s="10"/>
      <c r="E1538" s="9"/>
      <c r="F1538" s="11"/>
      <c r="G1538" s="8"/>
      <c r="H1538" s="269"/>
      <c r="I1538" s="7"/>
      <c r="J1538" s="7"/>
      <c r="K1538" s="7"/>
    </row>
    <row r="1539" spans="2:11">
      <c r="B1539" s="9"/>
      <c r="C1539" s="9"/>
      <c r="D1539" s="10"/>
      <c r="E1539" s="9"/>
      <c r="F1539" s="11"/>
      <c r="G1539" s="8"/>
      <c r="H1539" s="269"/>
      <c r="I1539" s="7"/>
      <c r="J1539" s="7"/>
      <c r="K1539" s="7"/>
    </row>
    <row r="1540" spans="2:11">
      <c r="B1540" s="9"/>
      <c r="C1540" s="9"/>
      <c r="D1540" s="10"/>
      <c r="E1540" s="9"/>
      <c r="F1540" s="11"/>
      <c r="G1540" s="8"/>
      <c r="H1540" s="269"/>
      <c r="I1540" s="7"/>
      <c r="J1540" s="7"/>
      <c r="K1540" s="7"/>
    </row>
    <row r="1541" spans="2:11">
      <c r="B1541" s="9"/>
      <c r="C1541" s="9"/>
      <c r="D1541" s="10"/>
      <c r="E1541" s="9"/>
      <c r="F1541" s="11"/>
      <c r="G1541" s="8"/>
      <c r="H1541" s="269"/>
      <c r="I1541" s="7"/>
      <c r="J1541" s="7"/>
      <c r="K1541" s="7"/>
    </row>
    <row r="1542" spans="2:11">
      <c r="B1542" s="9"/>
      <c r="C1542" s="9"/>
      <c r="D1542" s="10"/>
      <c r="E1542" s="9"/>
      <c r="F1542" s="11"/>
      <c r="G1542" s="8"/>
      <c r="H1542" s="269"/>
      <c r="I1542" s="7"/>
      <c r="J1542" s="7"/>
      <c r="K1542" s="7"/>
    </row>
    <row r="1543" spans="2:11">
      <c r="B1543" s="9"/>
      <c r="C1543" s="9"/>
      <c r="D1543" s="10"/>
      <c r="E1543" s="9"/>
      <c r="F1543" s="11"/>
      <c r="G1543" s="8"/>
      <c r="H1543" s="269"/>
      <c r="I1543" s="7"/>
      <c r="J1543" s="7"/>
      <c r="K1543" s="7"/>
    </row>
    <row r="1544" spans="2:11">
      <c r="B1544" s="9"/>
      <c r="C1544" s="9"/>
      <c r="D1544" s="10"/>
      <c r="E1544" s="9"/>
      <c r="F1544" s="11"/>
      <c r="G1544" s="8"/>
      <c r="H1544" s="269"/>
      <c r="I1544" s="7"/>
      <c r="J1544" s="7"/>
      <c r="K1544" s="7"/>
    </row>
    <row r="1545" spans="2:11">
      <c r="B1545" s="9"/>
      <c r="C1545" s="9"/>
      <c r="D1545" s="10"/>
      <c r="E1545" s="9"/>
      <c r="F1545" s="11"/>
      <c r="G1545" s="8"/>
      <c r="H1545" s="269"/>
      <c r="I1545" s="7"/>
      <c r="J1545" s="7"/>
      <c r="K1545" s="7"/>
    </row>
    <row r="1546" spans="2:11">
      <c r="B1546" s="9"/>
      <c r="C1546" s="9"/>
      <c r="D1546" s="10"/>
      <c r="E1546" s="9"/>
      <c r="F1546" s="11"/>
      <c r="G1546" s="8"/>
      <c r="H1546" s="269"/>
      <c r="I1546" s="7"/>
      <c r="J1546" s="7"/>
      <c r="K1546" s="7"/>
    </row>
    <row r="1547" spans="2:11">
      <c r="B1547" s="9"/>
      <c r="C1547" s="9"/>
      <c r="D1547" s="10"/>
      <c r="E1547" s="9"/>
      <c r="F1547" s="11"/>
      <c r="G1547" s="8"/>
      <c r="H1547" s="269"/>
      <c r="I1547" s="7"/>
      <c r="J1547" s="7"/>
      <c r="K1547" s="7"/>
    </row>
    <row r="1548" spans="2:11">
      <c r="B1548" s="9"/>
      <c r="C1548" s="9"/>
      <c r="D1548" s="10"/>
      <c r="E1548" s="9"/>
      <c r="F1548" s="11"/>
      <c r="G1548" s="8"/>
      <c r="H1548" s="269"/>
      <c r="I1548" s="7"/>
      <c r="J1548" s="7"/>
      <c r="K1548" s="7"/>
    </row>
    <row r="1549" spans="2:11">
      <c r="B1549" s="9"/>
      <c r="C1549" s="9"/>
      <c r="D1549" s="10"/>
      <c r="E1549" s="9"/>
      <c r="F1549" s="11"/>
      <c r="G1549" s="8"/>
      <c r="H1549" s="269"/>
      <c r="I1549" s="7"/>
      <c r="J1549" s="7"/>
      <c r="K1549" s="7"/>
    </row>
    <row r="1550" spans="2:11">
      <c r="B1550" s="9"/>
      <c r="C1550" s="9"/>
      <c r="D1550" s="10"/>
      <c r="E1550" s="9"/>
      <c r="F1550" s="11"/>
      <c r="G1550" s="8"/>
      <c r="H1550" s="269"/>
      <c r="I1550" s="7"/>
      <c r="J1550" s="7"/>
      <c r="K1550" s="7"/>
    </row>
    <row r="1551" spans="2:11">
      <c r="B1551" s="9"/>
      <c r="C1551" s="9"/>
      <c r="D1551" s="10"/>
      <c r="E1551" s="9"/>
      <c r="F1551" s="11"/>
      <c r="G1551" s="8"/>
      <c r="H1551" s="269"/>
      <c r="I1551" s="7"/>
      <c r="J1551" s="7"/>
      <c r="K1551" s="7"/>
    </row>
    <row r="1552" spans="2:11">
      <c r="B1552" s="9"/>
      <c r="C1552" s="9"/>
      <c r="D1552" s="10"/>
      <c r="E1552" s="9"/>
      <c r="F1552" s="11"/>
      <c r="G1552" s="8"/>
      <c r="H1552" s="269"/>
      <c r="I1552" s="7"/>
      <c r="J1552" s="7"/>
      <c r="K1552" s="7"/>
    </row>
    <row r="1553" spans="2:11">
      <c r="B1553" s="9"/>
      <c r="C1553" s="9"/>
      <c r="D1553" s="10"/>
      <c r="E1553" s="9"/>
      <c r="F1553" s="11"/>
      <c r="G1553" s="8"/>
      <c r="H1553" s="269"/>
      <c r="I1553" s="7"/>
      <c r="J1553" s="7"/>
      <c r="K1553" s="7"/>
    </row>
    <row r="1554" spans="2:11">
      <c r="B1554" s="9"/>
      <c r="C1554" s="9"/>
      <c r="D1554" s="10"/>
      <c r="E1554" s="9"/>
      <c r="F1554" s="11"/>
      <c r="G1554" s="8"/>
      <c r="H1554" s="269"/>
      <c r="I1554" s="7"/>
      <c r="J1554" s="7"/>
      <c r="K1554" s="7"/>
    </row>
    <row r="1555" spans="2:11">
      <c r="B1555" s="9"/>
      <c r="C1555" s="9"/>
      <c r="D1555" s="10"/>
      <c r="E1555" s="9"/>
      <c r="F1555" s="11"/>
      <c r="G1555" s="8"/>
      <c r="H1555" s="269"/>
      <c r="I1555" s="7"/>
      <c r="J1555" s="7"/>
      <c r="K1555" s="7"/>
    </row>
    <row r="1556" spans="2:11">
      <c r="B1556" s="9"/>
      <c r="C1556" s="9"/>
      <c r="D1556" s="10"/>
      <c r="E1556" s="9"/>
      <c r="F1556" s="11"/>
      <c r="G1556" s="8"/>
      <c r="H1556" s="269"/>
      <c r="I1556" s="7"/>
      <c r="J1556" s="7"/>
      <c r="K1556" s="7"/>
    </row>
    <row r="1557" spans="2:11">
      <c r="B1557" s="9"/>
      <c r="C1557" s="9"/>
      <c r="D1557" s="10"/>
      <c r="E1557" s="9"/>
      <c r="F1557" s="11"/>
      <c r="G1557" s="8"/>
      <c r="H1557" s="269"/>
      <c r="I1557" s="7"/>
      <c r="J1557" s="7"/>
      <c r="K1557" s="7"/>
    </row>
    <row r="1558" spans="2:11">
      <c r="B1558" s="9"/>
      <c r="C1558" s="9"/>
      <c r="D1558" s="10"/>
      <c r="E1558" s="9"/>
      <c r="F1558" s="11"/>
      <c r="G1558" s="8"/>
      <c r="H1558" s="269"/>
      <c r="I1558" s="7"/>
      <c r="J1558" s="7"/>
      <c r="K1558" s="7"/>
    </row>
    <row r="1559" spans="2:11">
      <c r="B1559" s="9"/>
      <c r="C1559" s="9"/>
      <c r="D1559" s="10"/>
      <c r="E1559" s="9"/>
      <c r="F1559" s="11"/>
      <c r="G1559" s="8"/>
      <c r="H1559" s="269"/>
      <c r="I1559" s="7"/>
      <c r="J1559" s="7"/>
      <c r="K1559" s="7"/>
    </row>
    <row r="1560" spans="2:11">
      <c r="B1560" s="9"/>
      <c r="C1560" s="9"/>
      <c r="D1560" s="10"/>
      <c r="E1560" s="9"/>
      <c r="F1560" s="11"/>
      <c r="G1560" s="8"/>
      <c r="H1560" s="269"/>
      <c r="I1560" s="7"/>
      <c r="J1560" s="7"/>
      <c r="K1560" s="7"/>
    </row>
    <row r="1561" spans="2:11">
      <c r="B1561" s="9"/>
      <c r="C1561" s="9"/>
      <c r="D1561" s="10"/>
      <c r="E1561" s="9"/>
      <c r="F1561" s="11"/>
      <c r="G1561" s="8"/>
      <c r="H1561" s="269"/>
      <c r="I1561" s="7"/>
      <c r="J1561" s="7"/>
      <c r="K1561" s="7"/>
    </row>
    <row r="1562" spans="2:11">
      <c r="B1562" s="9"/>
      <c r="C1562" s="9"/>
      <c r="D1562" s="10"/>
      <c r="E1562" s="9"/>
      <c r="F1562" s="11"/>
      <c r="G1562" s="8"/>
      <c r="H1562" s="269"/>
      <c r="I1562" s="7"/>
      <c r="J1562" s="7"/>
      <c r="K1562" s="7"/>
    </row>
    <row r="1563" spans="2:11">
      <c r="B1563" s="9"/>
      <c r="C1563" s="9"/>
      <c r="D1563" s="10"/>
      <c r="E1563" s="9"/>
      <c r="F1563" s="11"/>
      <c r="G1563" s="8"/>
      <c r="H1563" s="269"/>
      <c r="I1563" s="7"/>
      <c r="J1563" s="7"/>
      <c r="K1563" s="7"/>
    </row>
    <row r="1564" spans="2:11">
      <c r="B1564" s="9"/>
      <c r="C1564" s="9"/>
      <c r="D1564" s="10"/>
      <c r="E1564" s="9"/>
      <c r="F1564" s="11"/>
      <c r="G1564" s="8"/>
      <c r="H1564" s="269"/>
      <c r="I1564" s="7"/>
      <c r="J1564" s="7"/>
      <c r="K1564" s="7"/>
    </row>
    <row r="1565" spans="2:11">
      <c r="B1565" s="9"/>
      <c r="C1565" s="9"/>
      <c r="D1565" s="10"/>
      <c r="E1565" s="9"/>
      <c r="F1565" s="11"/>
      <c r="G1565" s="8"/>
      <c r="H1565" s="269"/>
      <c r="I1565" s="7"/>
      <c r="J1565" s="7"/>
      <c r="K1565" s="7"/>
    </row>
    <row r="1566" spans="2:11">
      <c r="B1566" s="9"/>
      <c r="C1566" s="9"/>
      <c r="D1566" s="10"/>
      <c r="E1566" s="9"/>
      <c r="F1566" s="11"/>
      <c r="G1566" s="8"/>
      <c r="H1566" s="269"/>
      <c r="I1566" s="7"/>
      <c r="J1566" s="7"/>
      <c r="K1566" s="7"/>
    </row>
    <row r="1567" spans="2:11">
      <c r="B1567" s="9"/>
      <c r="C1567" s="9"/>
      <c r="D1567" s="10"/>
      <c r="E1567" s="9"/>
      <c r="F1567" s="11"/>
      <c r="G1567" s="8"/>
      <c r="H1567" s="269"/>
      <c r="I1567" s="7"/>
      <c r="J1567" s="7"/>
      <c r="K1567" s="7"/>
    </row>
    <row r="1568" spans="2:11">
      <c r="B1568" s="9"/>
      <c r="C1568" s="9"/>
      <c r="D1568" s="10"/>
      <c r="E1568" s="9"/>
      <c r="F1568" s="11"/>
      <c r="G1568" s="8"/>
      <c r="H1568" s="269"/>
      <c r="I1568" s="7"/>
      <c r="J1568" s="7"/>
      <c r="K1568" s="7"/>
    </row>
    <row r="1569" spans="2:11">
      <c r="B1569" s="9"/>
      <c r="C1569" s="9"/>
      <c r="D1569" s="10"/>
      <c r="E1569" s="9"/>
      <c r="F1569" s="11"/>
      <c r="G1569" s="8"/>
      <c r="H1569" s="269"/>
      <c r="I1569" s="7"/>
      <c r="J1569" s="7"/>
      <c r="K1569" s="7"/>
    </row>
    <row r="1570" spans="2:11">
      <c r="B1570" s="9"/>
      <c r="C1570" s="9"/>
      <c r="D1570" s="10"/>
      <c r="E1570" s="9"/>
      <c r="F1570" s="11"/>
      <c r="G1570" s="8"/>
      <c r="H1570" s="269"/>
      <c r="I1570" s="7"/>
      <c r="J1570" s="7"/>
      <c r="K1570" s="7"/>
    </row>
    <row r="1571" spans="2:11">
      <c r="B1571" s="9"/>
      <c r="C1571" s="9"/>
      <c r="D1571" s="10"/>
      <c r="E1571" s="9"/>
      <c r="F1571" s="11"/>
      <c r="G1571" s="8"/>
      <c r="H1571" s="269"/>
      <c r="I1571" s="7"/>
      <c r="J1571" s="7"/>
      <c r="K1571" s="7"/>
    </row>
    <row r="1572" spans="2:11">
      <c r="B1572" s="9"/>
      <c r="C1572" s="9"/>
      <c r="D1572" s="10"/>
      <c r="E1572" s="9"/>
      <c r="F1572" s="11"/>
      <c r="G1572" s="8"/>
      <c r="H1572" s="269"/>
      <c r="I1572" s="7"/>
      <c r="J1572" s="7"/>
      <c r="K1572" s="7"/>
    </row>
    <row r="1573" spans="2:11">
      <c r="B1573" s="9"/>
      <c r="C1573" s="9"/>
      <c r="D1573" s="10"/>
      <c r="E1573" s="9"/>
      <c r="F1573" s="11"/>
      <c r="G1573" s="8"/>
      <c r="H1573" s="269"/>
      <c r="I1573" s="7"/>
      <c r="J1573" s="7"/>
      <c r="K1573" s="7"/>
    </row>
    <row r="1574" spans="2:11">
      <c r="B1574" s="9"/>
      <c r="C1574" s="9"/>
      <c r="D1574" s="10"/>
      <c r="E1574" s="9"/>
      <c r="F1574" s="11"/>
      <c r="G1574" s="8"/>
      <c r="H1574" s="269"/>
      <c r="I1574" s="7"/>
      <c r="J1574" s="7"/>
      <c r="K1574" s="7"/>
    </row>
    <row r="1575" spans="2:11">
      <c r="B1575" s="9"/>
      <c r="C1575" s="9"/>
      <c r="D1575" s="10"/>
      <c r="E1575" s="9"/>
      <c r="F1575" s="11"/>
      <c r="G1575" s="8"/>
      <c r="H1575" s="269"/>
      <c r="I1575" s="7"/>
      <c r="J1575" s="7"/>
      <c r="K1575" s="7"/>
    </row>
    <row r="1576" spans="2:11">
      <c r="B1576" s="9"/>
      <c r="C1576" s="9"/>
      <c r="D1576" s="10"/>
      <c r="E1576" s="9"/>
      <c r="F1576" s="11"/>
      <c r="G1576" s="8"/>
      <c r="H1576" s="269"/>
      <c r="I1576" s="7"/>
      <c r="J1576" s="7"/>
      <c r="K1576" s="7"/>
    </row>
    <row r="1577" spans="2:11">
      <c r="B1577" s="9"/>
      <c r="C1577" s="9"/>
      <c r="D1577" s="10"/>
      <c r="E1577" s="9"/>
      <c r="F1577" s="11"/>
      <c r="G1577" s="8"/>
      <c r="H1577" s="269"/>
      <c r="I1577" s="7"/>
      <c r="J1577" s="7"/>
      <c r="K1577" s="7"/>
    </row>
    <row r="1578" spans="2:11">
      <c r="B1578" s="9"/>
      <c r="C1578" s="9"/>
      <c r="D1578" s="10"/>
      <c r="E1578" s="9"/>
      <c r="F1578" s="11"/>
      <c r="G1578" s="8"/>
      <c r="H1578" s="269"/>
      <c r="I1578" s="7"/>
      <c r="J1578" s="7"/>
      <c r="K1578" s="7"/>
    </row>
    <row r="1579" spans="2:11">
      <c r="B1579" s="9"/>
      <c r="C1579" s="9"/>
      <c r="D1579" s="10"/>
      <c r="E1579" s="9"/>
      <c r="F1579" s="11"/>
      <c r="G1579" s="8"/>
      <c r="H1579" s="269"/>
      <c r="I1579" s="7"/>
      <c r="J1579" s="7"/>
      <c r="K1579" s="7"/>
    </row>
    <row r="1580" spans="2:11">
      <c r="B1580" s="9"/>
      <c r="C1580" s="9"/>
      <c r="D1580" s="10"/>
      <c r="E1580" s="9"/>
      <c r="F1580" s="11"/>
      <c r="G1580" s="8"/>
      <c r="H1580" s="269"/>
      <c r="I1580" s="7"/>
      <c r="J1580" s="7"/>
      <c r="K1580" s="7"/>
    </row>
    <row r="1581" spans="2:11">
      <c r="B1581" s="9"/>
      <c r="C1581" s="9"/>
      <c r="D1581" s="10"/>
      <c r="E1581" s="9"/>
      <c r="F1581" s="11"/>
      <c r="G1581" s="8"/>
      <c r="H1581" s="269"/>
      <c r="I1581" s="7"/>
      <c r="J1581" s="7"/>
      <c r="K1581" s="7"/>
    </row>
    <row r="1582" spans="2:11">
      <c r="B1582" s="9"/>
      <c r="C1582" s="9"/>
      <c r="D1582" s="10"/>
      <c r="E1582" s="9"/>
      <c r="F1582" s="11"/>
      <c r="G1582" s="8"/>
      <c r="H1582" s="269"/>
      <c r="I1582" s="7"/>
      <c r="J1582" s="7"/>
      <c r="K1582" s="7"/>
    </row>
    <row r="1583" spans="2:11">
      <c r="B1583" s="9"/>
      <c r="C1583" s="9"/>
      <c r="D1583" s="10"/>
      <c r="E1583" s="9"/>
      <c r="F1583" s="11"/>
      <c r="G1583" s="8"/>
      <c r="H1583" s="269"/>
      <c r="I1583" s="7"/>
      <c r="J1583" s="7"/>
      <c r="K1583" s="7"/>
    </row>
    <row r="1584" spans="2:11">
      <c r="B1584" s="9"/>
      <c r="C1584" s="9"/>
      <c r="D1584" s="10"/>
      <c r="E1584" s="9"/>
      <c r="F1584" s="11"/>
      <c r="G1584" s="8"/>
      <c r="H1584" s="269"/>
      <c r="I1584" s="7"/>
      <c r="J1584" s="7"/>
      <c r="K1584" s="7"/>
    </row>
    <row r="1585" spans="2:11">
      <c r="B1585" s="9"/>
      <c r="C1585" s="9"/>
      <c r="D1585" s="10"/>
      <c r="E1585" s="9"/>
      <c r="F1585" s="11"/>
      <c r="G1585" s="8"/>
      <c r="H1585" s="269"/>
      <c r="I1585" s="7"/>
      <c r="J1585" s="7"/>
      <c r="K1585" s="7"/>
    </row>
    <row r="1586" spans="2:11">
      <c r="B1586" s="9"/>
      <c r="C1586" s="9"/>
      <c r="D1586" s="10"/>
      <c r="E1586" s="9"/>
      <c r="F1586" s="11"/>
      <c r="G1586" s="8"/>
      <c r="H1586" s="269"/>
      <c r="I1586" s="7"/>
      <c r="J1586" s="7"/>
      <c r="K1586" s="7"/>
    </row>
    <row r="1587" spans="2:11">
      <c r="B1587" s="9"/>
      <c r="C1587" s="9"/>
      <c r="D1587" s="10"/>
      <c r="E1587" s="9"/>
      <c r="F1587" s="11"/>
      <c r="G1587" s="8"/>
      <c r="H1587" s="269"/>
      <c r="I1587" s="7"/>
      <c r="J1587" s="7"/>
      <c r="K1587" s="7"/>
    </row>
    <row r="1588" spans="2:11">
      <c r="B1588" s="9"/>
      <c r="C1588" s="9"/>
      <c r="D1588" s="10"/>
      <c r="E1588" s="9"/>
      <c r="F1588" s="11"/>
      <c r="G1588" s="8"/>
      <c r="H1588" s="269"/>
      <c r="I1588" s="7"/>
      <c r="J1588" s="7"/>
      <c r="K1588" s="7"/>
    </row>
    <row r="1589" spans="2:11">
      <c r="B1589" s="9"/>
      <c r="C1589" s="9"/>
      <c r="D1589" s="10"/>
      <c r="E1589" s="9"/>
      <c r="F1589" s="11"/>
      <c r="G1589" s="8"/>
      <c r="H1589" s="269"/>
      <c r="I1589" s="7"/>
      <c r="J1589" s="7"/>
      <c r="K1589" s="7"/>
    </row>
    <row r="1590" spans="2:11">
      <c r="B1590" s="9"/>
      <c r="C1590" s="9"/>
      <c r="D1590" s="10"/>
      <c r="E1590" s="9"/>
      <c r="F1590" s="11"/>
      <c r="G1590" s="8"/>
      <c r="H1590" s="269"/>
      <c r="I1590" s="7"/>
      <c r="J1590" s="7"/>
      <c r="K1590" s="7"/>
    </row>
    <row r="1591" spans="2:11">
      <c r="B1591" s="9"/>
      <c r="C1591" s="9"/>
      <c r="D1591" s="10"/>
      <c r="E1591" s="9"/>
      <c r="F1591" s="11"/>
      <c r="G1591" s="8"/>
      <c r="H1591" s="269"/>
      <c r="I1591" s="7"/>
      <c r="J1591" s="7"/>
      <c r="K1591" s="7"/>
    </row>
    <row r="1592" spans="2:11">
      <c r="B1592" s="9"/>
      <c r="C1592" s="9"/>
      <c r="D1592" s="10"/>
      <c r="E1592" s="9"/>
      <c r="F1592" s="11"/>
      <c r="G1592" s="8"/>
      <c r="H1592" s="269"/>
      <c r="I1592" s="7"/>
      <c r="J1592" s="7"/>
      <c r="K1592" s="7"/>
    </row>
    <row r="1593" spans="2:11">
      <c r="B1593" s="9"/>
      <c r="C1593" s="9"/>
      <c r="D1593" s="10"/>
      <c r="E1593" s="9"/>
      <c r="F1593" s="11"/>
      <c r="G1593" s="8"/>
      <c r="H1593" s="269"/>
      <c r="I1593" s="7"/>
      <c r="J1593" s="7"/>
      <c r="K1593" s="7"/>
    </row>
    <row r="1594" spans="2:11">
      <c r="B1594" s="9"/>
      <c r="C1594" s="9"/>
      <c r="D1594" s="10"/>
      <c r="E1594" s="9"/>
      <c r="F1594" s="11"/>
      <c r="G1594" s="8"/>
      <c r="H1594" s="269"/>
      <c r="I1594" s="7"/>
      <c r="J1594" s="7"/>
      <c r="K1594" s="7"/>
    </row>
    <row r="1595" spans="2:11">
      <c r="B1595" s="9"/>
      <c r="C1595" s="9"/>
      <c r="D1595" s="10"/>
      <c r="E1595" s="9"/>
      <c r="F1595" s="11"/>
      <c r="G1595" s="8"/>
      <c r="H1595" s="269"/>
      <c r="I1595" s="7"/>
      <c r="J1595" s="7"/>
      <c r="K1595" s="7"/>
    </row>
    <row r="1596" spans="2:11">
      <c r="B1596" s="9"/>
      <c r="C1596" s="9"/>
      <c r="D1596" s="10"/>
      <c r="E1596" s="9"/>
      <c r="F1596" s="11"/>
      <c r="G1596" s="8"/>
      <c r="H1596" s="269"/>
      <c r="I1596" s="7"/>
      <c r="J1596" s="7"/>
      <c r="K1596" s="7"/>
    </row>
    <row r="1597" spans="2:11">
      <c r="B1597" s="9"/>
      <c r="C1597" s="9"/>
      <c r="D1597" s="10"/>
      <c r="E1597" s="9"/>
      <c r="F1597" s="11"/>
      <c r="G1597" s="8"/>
      <c r="H1597" s="269"/>
      <c r="I1597" s="7"/>
      <c r="J1597" s="7"/>
      <c r="K1597" s="7"/>
    </row>
    <row r="1598" spans="2:11">
      <c r="B1598" s="9"/>
      <c r="C1598" s="9"/>
      <c r="D1598" s="10"/>
      <c r="E1598" s="9"/>
      <c r="F1598" s="11"/>
      <c r="G1598" s="8"/>
      <c r="H1598" s="269"/>
      <c r="I1598" s="7"/>
      <c r="J1598" s="7"/>
      <c r="K1598" s="7"/>
    </row>
    <row r="1599" spans="2:11">
      <c r="B1599" s="9"/>
      <c r="C1599" s="9"/>
      <c r="D1599" s="10"/>
      <c r="E1599" s="9"/>
      <c r="F1599" s="11"/>
      <c r="G1599" s="8"/>
      <c r="H1599" s="269"/>
      <c r="I1599" s="7"/>
      <c r="J1599" s="7"/>
      <c r="K1599" s="7"/>
    </row>
    <row r="1600" spans="2:11">
      <c r="B1600" s="9"/>
      <c r="C1600" s="9"/>
      <c r="D1600" s="10"/>
      <c r="E1600" s="9"/>
      <c r="F1600" s="11"/>
      <c r="G1600" s="8"/>
      <c r="H1600" s="269"/>
      <c r="I1600" s="7"/>
      <c r="J1600" s="7"/>
      <c r="K1600" s="7"/>
    </row>
    <row r="1601" spans="2:11">
      <c r="B1601" s="9"/>
      <c r="C1601" s="9"/>
      <c r="D1601" s="10"/>
      <c r="E1601" s="9"/>
      <c r="F1601" s="11"/>
      <c r="G1601" s="8"/>
      <c r="H1601" s="269"/>
      <c r="I1601" s="7"/>
      <c r="J1601" s="7"/>
      <c r="K1601" s="7"/>
    </row>
    <row r="1602" spans="2:11">
      <c r="B1602" s="9"/>
      <c r="C1602" s="9"/>
      <c r="D1602" s="10"/>
      <c r="E1602" s="9"/>
      <c r="F1602" s="11"/>
      <c r="G1602" s="8"/>
      <c r="H1602" s="269"/>
      <c r="I1602" s="7"/>
      <c r="J1602" s="7"/>
      <c r="K1602" s="7"/>
    </row>
    <row r="1603" spans="2:11">
      <c r="B1603" s="9"/>
      <c r="C1603" s="9"/>
      <c r="D1603" s="10"/>
      <c r="E1603" s="9"/>
      <c r="F1603" s="11"/>
      <c r="G1603" s="8"/>
      <c r="H1603" s="269"/>
      <c r="I1603" s="7"/>
      <c r="J1603" s="7"/>
      <c r="K1603" s="7"/>
    </row>
    <row r="1604" spans="2:11">
      <c r="B1604" s="9"/>
      <c r="C1604" s="9"/>
      <c r="D1604" s="10"/>
      <c r="E1604" s="9"/>
      <c r="F1604" s="11"/>
      <c r="G1604" s="8"/>
      <c r="H1604" s="269"/>
      <c r="I1604" s="7"/>
      <c r="J1604" s="7"/>
      <c r="K1604" s="7"/>
    </row>
    <row r="1605" spans="2:11">
      <c r="B1605" s="9"/>
      <c r="C1605" s="9"/>
      <c r="D1605" s="10"/>
      <c r="E1605" s="9"/>
      <c r="F1605" s="11"/>
      <c r="G1605" s="8"/>
      <c r="H1605" s="269"/>
      <c r="I1605" s="7"/>
      <c r="J1605" s="7"/>
      <c r="K1605" s="7"/>
    </row>
    <row r="1606" spans="2:11">
      <c r="B1606" s="9"/>
      <c r="C1606" s="9"/>
      <c r="D1606" s="10"/>
      <c r="E1606" s="9"/>
      <c r="F1606" s="11"/>
      <c r="G1606" s="8"/>
      <c r="H1606" s="269"/>
      <c r="I1606" s="7"/>
      <c r="J1606" s="7"/>
      <c r="K1606" s="7"/>
    </row>
    <row r="1607" spans="2:11">
      <c r="B1607" s="9"/>
      <c r="C1607" s="9"/>
      <c r="D1607" s="10"/>
      <c r="E1607" s="9"/>
      <c r="F1607" s="11"/>
      <c r="G1607" s="8"/>
      <c r="H1607" s="269"/>
      <c r="I1607" s="7"/>
      <c r="J1607" s="7"/>
      <c r="K1607" s="7"/>
    </row>
    <row r="1608" spans="2:11">
      <c r="B1608" s="9"/>
      <c r="C1608" s="9"/>
      <c r="D1608" s="10"/>
      <c r="E1608" s="9"/>
      <c r="F1608" s="11"/>
      <c r="G1608" s="8"/>
      <c r="H1608" s="269"/>
      <c r="I1608" s="7"/>
      <c r="J1608" s="7"/>
      <c r="K1608" s="7"/>
    </row>
    <row r="1609" spans="2:11">
      <c r="B1609" s="9"/>
      <c r="C1609" s="9"/>
      <c r="D1609" s="10"/>
      <c r="E1609" s="9"/>
      <c r="F1609" s="11"/>
      <c r="G1609" s="8"/>
      <c r="H1609" s="269"/>
      <c r="I1609" s="7"/>
      <c r="J1609" s="7"/>
      <c r="K1609" s="7"/>
    </row>
    <row r="1610" spans="2:11">
      <c r="B1610" s="9"/>
      <c r="C1610" s="9"/>
      <c r="D1610" s="10"/>
      <c r="E1610" s="9"/>
      <c r="F1610" s="11"/>
      <c r="G1610" s="8"/>
      <c r="H1610" s="269"/>
      <c r="I1610" s="7"/>
      <c r="J1610" s="7"/>
      <c r="K1610" s="7"/>
    </row>
    <row r="1611" spans="2:11">
      <c r="B1611" s="9"/>
      <c r="C1611" s="9"/>
      <c r="D1611" s="10"/>
      <c r="E1611" s="9"/>
      <c r="F1611" s="11"/>
      <c r="G1611" s="8"/>
      <c r="H1611" s="269"/>
      <c r="I1611" s="7"/>
      <c r="J1611" s="7"/>
      <c r="K1611" s="7"/>
    </row>
    <row r="1612" spans="2:11">
      <c r="B1612" s="9"/>
      <c r="C1612" s="9"/>
      <c r="D1612" s="10"/>
      <c r="E1612" s="9"/>
      <c r="F1612" s="11"/>
      <c r="G1612" s="8"/>
      <c r="H1612" s="269"/>
      <c r="I1612" s="7"/>
      <c r="J1612" s="7"/>
      <c r="K1612" s="7"/>
    </row>
    <row r="1613" spans="2:11">
      <c r="B1613" s="9"/>
      <c r="C1613" s="9"/>
      <c r="D1613" s="10"/>
      <c r="E1613" s="9"/>
      <c r="F1613" s="11"/>
      <c r="G1613" s="8"/>
      <c r="H1613" s="269"/>
      <c r="I1613" s="7"/>
      <c r="J1613" s="7"/>
      <c r="K1613" s="7"/>
    </row>
    <row r="1614" spans="2:11">
      <c r="B1614" s="9"/>
      <c r="C1614" s="9"/>
      <c r="D1614" s="10"/>
      <c r="E1614" s="9"/>
      <c r="F1614" s="11"/>
      <c r="G1614" s="8"/>
      <c r="H1614" s="269"/>
      <c r="I1614" s="7"/>
      <c r="J1614" s="7"/>
      <c r="K1614" s="7"/>
    </row>
    <row r="1615" spans="2:11">
      <c r="B1615" s="9"/>
      <c r="C1615" s="9"/>
      <c r="D1615" s="10"/>
      <c r="E1615" s="9"/>
      <c r="F1615" s="11"/>
      <c r="G1615" s="8"/>
      <c r="H1615" s="269"/>
      <c r="I1615" s="7"/>
      <c r="J1615" s="7"/>
      <c r="K1615" s="7"/>
    </row>
    <row r="1616" spans="2:11">
      <c r="B1616" s="9"/>
      <c r="C1616" s="9"/>
      <c r="D1616" s="10"/>
      <c r="E1616" s="9"/>
      <c r="F1616" s="11"/>
      <c r="G1616" s="8"/>
      <c r="H1616" s="269"/>
      <c r="I1616" s="7"/>
      <c r="J1616" s="7"/>
      <c r="K1616" s="7"/>
    </row>
    <row r="1617" spans="2:11">
      <c r="B1617" s="9"/>
      <c r="C1617" s="9"/>
      <c r="D1617" s="10"/>
      <c r="E1617" s="9"/>
      <c r="F1617" s="11"/>
      <c r="G1617" s="8"/>
      <c r="H1617" s="269"/>
      <c r="I1617" s="7"/>
      <c r="J1617" s="7"/>
      <c r="K1617" s="7"/>
    </row>
    <row r="1618" spans="2:11">
      <c r="B1618" s="9"/>
      <c r="C1618" s="9"/>
      <c r="D1618" s="10"/>
      <c r="E1618" s="9"/>
      <c r="F1618" s="11"/>
      <c r="G1618" s="8"/>
      <c r="H1618" s="269"/>
      <c r="I1618" s="7"/>
      <c r="J1618" s="7"/>
      <c r="K1618" s="7"/>
    </row>
    <row r="1619" spans="2:11">
      <c r="B1619" s="9"/>
      <c r="C1619" s="9"/>
      <c r="D1619" s="10"/>
      <c r="E1619" s="9"/>
      <c r="F1619" s="11"/>
      <c r="G1619" s="8"/>
      <c r="H1619" s="269"/>
      <c r="I1619" s="7"/>
      <c r="J1619" s="7"/>
      <c r="K1619" s="7"/>
    </row>
    <row r="1620" spans="2:11">
      <c r="B1620" s="9"/>
      <c r="C1620" s="9"/>
      <c r="D1620" s="10"/>
      <c r="E1620" s="9"/>
      <c r="F1620" s="11"/>
      <c r="G1620" s="8"/>
      <c r="H1620" s="269"/>
      <c r="I1620" s="7"/>
      <c r="J1620" s="7"/>
      <c r="K1620" s="7"/>
    </row>
    <row r="1621" spans="2:11">
      <c r="B1621" s="9"/>
      <c r="C1621" s="9"/>
      <c r="D1621" s="10"/>
      <c r="E1621" s="9"/>
      <c r="F1621" s="11"/>
      <c r="G1621" s="8"/>
      <c r="H1621" s="269"/>
      <c r="I1621" s="7"/>
      <c r="J1621" s="7"/>
      <c r="K1621" s="7"/>
    </row>
    <row r="1622" spans="2:11">
      <c r="B1622" s="9"/>
      <c r="C1622" s="9"/>
      <c r="D1622" s="10"/>
      <c r="E1622" s="9"/>
      <c r="F1622" s="11"/>
      <c r="G1622" s="8"/>
      <c r="H1622" s="269"/>
      <c r="I1622" s="7"/>
      <c r="J1622" s="7"/>
      <c r="K1622" s="7"/>
    </row>
    <row r="1623" spans="2:11">
      <c r="B1623" s="9"/>
      <c r="C1623" s="9"/>
      <c r="D1623" s="10"/>
      <c r="E1623" s="9"/>
      <c r="F1623" s="11"/>
      <c r="G1623" s="8"/>
      <c r="H1623" s="269"/>
      <c r="I1623" s="7"/>
      <c r="J1623" s="7"/>
      <c r="K1623" s="7"/>
    </row>
    <row r="1624" spans="2:11">
      <c r="B1624" s="9"/>
      <c r="C1624" s="9"/>
      <c r="D1624" s="10"/>
      <c r="E1624" s="9"/>
      <c r="F1624" s="11"/>
      <c r="G1624" s="8"/>
      <c r="H1624" s="269"/>
      <c r="I1624" s="7"/>
      <c r="J1624" s="7"/>
      <c r="K1624" s="7"/>
    </row>
    <row r="1625" spans="2:11">
      <c r="B1625" s="9"/>
      <c r="C1625" s="9"/>
      <c r="D1625" s="10"/>
      <c r="E1625" s="9"/>
      <c r="F1625" s="11"/>
      <c r="G1625" s="8"/>
      <c r="H1625" s="269"/>
      <c r="I1625" s="7"/>
      <c r="J1625" s="7"/>
      <c r="K1625" s="7"/>
    </row>
    <row r="1626" spans="2:11">
      <c r="B1626" s="9"/>
      <c r="C1626" s="9"/>
      <c r="D1626" s="10"/>
      <c r="E1626" s="9"/>
      <c r="F1626" s="11"/>
      <c r="G1626" s="8"/>
      <c r="H1626" s="269"/>
      <c r="I1626" s="7"/>
      <c r="J1626" s="7"/>
      <c r="K1626" s="7"/>
    </row>
    <row r="1627" spans="2:11">
      <c r="B1627" s="9"/>
      <c r="C1627" s="9"/>
      <c r="D1627" s="10"/>
      <c r="E1627" s="9"/>
      <c r="F1627" s="11"/>
      <c r="G1627" s="8"/>
      <c r="H1627" s="269"/>
      <c r="I1627" s="7"/>
      <c r="J1627" s="7"/>
      <c r="K1627" s="7"/>
    </row>
    <row r="1628" spans="2:11">
      <c r="B1628" s="9"/>
      <c r="C1628" s="9"/>
      <c r="D1628" s="10"/>
      <c r="E1628" s="9"/>
      <c r="F1628" s="11"/>
      <c r="G1628" s="8"/>
      <c r="H1628" s="269"/>
      <c r="I1628" s="7"/>
      <c r="J1628" s="7"/>
      <c r="K1628" s="7"/>
    </row>
    <row r="1629" spans="2:11">
      <c r="B1629" s="9"/>
      <c r="C1629" s="9"/>
      <c r="D1629" s="10"/>
      <c r="E1629" s="9"/>
      <c r="F1629" s="11"/>
      <c r="G1629" s="8"/>
      <c r="H1629" s="269"/>
      <c r="I1629" s="7"/>
      <c r="J1629" s="7"/>
      <c r="K1629" s="7"/>
    </row>
    <row r="1630" spans="2:11">
      <c r="B1630" s="9"/>
      <c r="C1630" s="9"/>
      <c r="D1630" s="10"/>
      <c r="E1630" s="9"/>
      <c r="F1630" s="11"/>
      <c r="G1630" s="8"/>
      <c r="H1630" s="269"/>
      <c r="I1630" s="7"/>
      <c r="J1630" s="7"/>
      <c r="K1630" s="7"/>
    </row>
    <row r="1631" spans="2:11">
      <c r="B1631" s="9"/>
      <c r="C1631" s="9"/>
      <c r="D1631" s="10"/>
      <c r="E1631" s="9"/>
      <c r="F1631" s="11"/>
      <c r="G1631" s="8"/>
      <c r="H1631" s="269"/>
      <c r="I1631" s="7"/>
      <c r="J1631" s="7"/>
      <c r="K1631" s="7"/>
    </row>
    <row r="1632" spans="2:11">
      <c r="B1632" s="9"/>
      <c r="C1632" s="9"/>
      <c r="D1632" s="10"/>
      <c r="E1632" s="9"/>
      <c r="F1632" s="11"/>
      <c r="G1632" s="8"/>
      <c r="H1632" s="269"/>
      <c r="I1632" s="7"/>
      <c r="J1632" s="7"/>
      <c r="K1632" s="7"/>
    </row>
    <row r="1633" spans="2:11">
      <c r="B1633" s="9"/>
      <c r="C1633" s="9"/>
      <c r="D1633" s="10"/>
      <c r="E1633" s="9"/>
      <c r="F1633" s="11"/>
      <c r="G1633" s="8"/>
      <c r="H1633" s="269"/>
      <c r="I1633" s="7"/>
      <c r="J1633" s="7"/>
      <c r="K1633" s="7"/>
    </row>
    <row r="1634" spans="2:11">
      <c r="B1634" s="9"/>
      <c r="C1634" s="9"/>
      <c r="D1634" s="10"/>
      <c r="E1634" s="9"/>
      <c r="F1634" s="11"/>
      <c r="G1634" s="8"/>
      <c r="H1634" s="269"/>
      <c r="I1634" s="7"/>
      <c r="J1634" s="7"/>
      <c r="K1634" s="7"/>
    </row>
    <row r="1635" spans="2:11">
      <c r="B1635" s="9"/>
      <c r="C1635" s="9"/>
      <c r="D1635" s="10"/>
      <c r="E1635" s="9"/>
      <c r="F1635" s="11"/>
      <c r="G1635" s="8"/>
      <c r="H1635" s="269"/>
      <c r="I1635" s="7"/>
      <c r="J1635" s="7"/>
      <c r="K1635" s="7"/>
    </row>
    <row r="1636" spans="2:11">
      <c r="B1636" s="9"/>
      <c r="C1636" s="9"/>
      <c r="D1636" s="10"/>
      <c r="E1636" s="9"/>
      <c r="F1636" s="11"/>
      <c r="G1636" s="8"/>
      <c r="H1636" s="269"/>
      <c r="I1636" s="7"/>
      <c r="J1636" s="7"/>
      <c r="K1636" s="7"/>
    </row>
    <row r="1637" spans="2:11">
      <c r="B1637" s="9"/>
      <c r="C1637" s="9"/>
      <c r="D1637" s="10"/>
      <c r="E1637" s="9"/>
      <c r="F1637" s="11"/>
      <c r="G1637" s="8"/>
      <c r="H1637" s="269"/>
      <c r="I1637" s="7"/>
      <c r="J1637" s="7"/>
      <c r="K1637" s="7"/>
    </row>
    <row r="1638" spans="2:11">
      <c r="B1638" s="9"/>
      <c r="C1638" s="9"/>
      <c r="D1638" s="10"/>
      <c r="E1638" s="9"/>
      <c r="F1638" s="11"/>
      <c r="G1638" s="8"/>
      <c r="H1638" s="269"/>
      <c r="I1638" s="7"/>
      <c r="J1638" s="7"/>
      <c r="K1638" s="7"/>
    </row>
    <row r="1639" spans="2:11">
      <c r="B1639" s="9"/>
      <c r="C1639" s="9"/>
      <c r="D1639" s="10"/>
      <c r="E1639" s="9"/>
      <c r="F1639" s="11"/>
      <c r="G1639" s="8"/>
      <c r="H1639" s="269"/>
      <c r="I1639" s="7"/>
      <c r="J1639" s="7"/>
      <c r="K1639" s="7"/>
    </row>
    <row r="1640" spans="2:11">
      <c r="B1640" s="9"/>
      <c r="C1640" s="9"/>
      <c r="D1640" s="10"/>
      <c r="E1640" s="9"/>
      <c r="F1640" s="11"/>
      <c r="G1640" s="8"/>
      <c r="H1640" s="269"/>
      <c r="I1640" s="7"/>
      <c r="J1640" s="7"/>
      <c r="K1640" s="7"/>
    </row>
    <row r="1641" spans="2:11">
      <c r="B1641" s="9"/>
      <c r="C1641" s="9"/>
      <c r="D1641" s="10"/>
      <c r="E1641" s="9"/>
      <c r="F1641" s="11"/>
      <c r="G1641" s="8"/>
      <c r="H1641" s="269"/>
      <c r="I1641" s="7"/>
      <c r="J1641" s="7"/>
      <c r="K1641" s="7"/>
    </row>
    <row r="1642" spans="2:11">
      <c r="B1642" s="9"/>
      <c r="C1642" s="9"/>
      <c r="D1642" s="10"/>
      <c r="E1642" s="9"/>
      <c r="F1642" s="11"/>
      <c r="G1642" s="8"/>
      <c r="H1642" s="269"/>
      <c r="I1642" s="7"/>
      <c r="J1642" s="7"/>
      <c r="K1642" s="7"/>
    </row>
    <row r="1643" spans="2:11">
      <c r="B1643" s="9"/>
      <c r="C1643" s="9"/>
      <c r="D1643" s="10"/>
      <c r="E1643" s="9"/>
      <c r="F1643" s="11"/>
      <c r="G1643" s="8"/>
      <c r="H1643" s="269"/>
      <c r="I1643" s="7"/>
      <c r="J1643" s="7"/>
      <c r="K1643" s="7"/>
    </row>
    <row r="1644" spans="2:11">
      <c r="B1644" s="9"/>
      <c r="C1644" s="9"/>
      <c r="D1644" s="10"/>
      <c r="E1644" s="9"/>
      <c r="F1644" s="11"/>
      <c r="G1644" s="8"/>
      <c r="H1644" s="269"/>
      <c r="I1644" s="7"/>
      <c r="J1644" s="7"/>
      <c r="K1644" s="7"/>
    </row>
    <row r="1645" spans="2:11">
      <c r="B1645" s="9"/>
      <c r="C1645" s="9"/>
      <c r="D1645" s="10"/>
      <c r="E1645" s="9"/>
      <c r="F1645" s="11"/>
      <c r="G1645" s="8"/>
      <c r="H1645" s="269"/>
      <c r="I1645" s="7"/>
      <c r="J1645" s="7"/>
      <c r="K1645" s="7"/>
    </row>
    <row r="1646" spans="2:11">
      <c r="B1646" s="9"/>
      <c r="C1646" s="9"/>
      <c r="D1646" s="10"/>
      <c r="E1646" s="9"/>
      <c r="F1646" s="11"/>
      <c r="G1646" s="8"/>
      <c r="H1646" s="269"/>
      <c r="I1646" s="7"/>
      <c r="J1646" s="7"/>
      <c r="K1646" s="7"/>
    </row>
    <row r="1647" spans="2:11">
      <c r="B1647" s="9"/>
      <c r="C1647" s="9"/>
      <c r="D1647" s="10"/>
      <c r="E1647" s="9"/>
      <c r="F1647" s="11"/>
      <c r="G1647" s="8"/>
      <c r="H1647" s="269"/>
      <c r="I1647" s="7"/>
      <c r="J1647" s="7"/>
      <c r="K1647" s="7"/>
    </row>
    <row r="1648" spans="2:11">
      <c r="B1648" s="9"/>
      <c r="C1648" s="9"/>
      <c r="D1648" s="10"/>
      <c r="E1648" s="9"/>
      <c r="F1648" s="11"/>
      <c r="G1648" s="8"/>
      <c r="H1648" s="269"/>
      <c r="I1648" s="7"/>
      <c r="J1648" s="7"/>
      <c r="K1648" s="7"/>
    </row>
    <row r="1649" spans="2:11">
      <c r="B1649" s="9"/>
      <c r="C1649" s="9"/>
      <c r="D1649" s="10"/>
      <c r="E1649" s="9"/>
      <c r="F1649" s="11"/>
      <c r="G1649" s="8"/>
      <c r="H1649" s="269"/>
      <c r="I1649" s="7"/>
      <c r="J1649" s="7"/>
      <c r="K1649" s="7"/>
    </row>
    <row r="1650" spans="2:11">
      <c r="B1650" s="9"/>
      <c r="C1650" s="9"/>
      <c r="D1650" s="10"/>
      <c r="E1650" s="9"/>
      <c r="F1650" s="11"/>
      <c r="G1650" s="8"/>
      <c r="H1650" s="269"/>
      <c r="I1650" s="7"/>
      <c r="J1650" s="7"/>
      <c r="K1650" s="7"/>
    </row>
    <row r="1651" spans="2:11">
      <c r="B1651" s="9"/>
      <c r="C1651" s="9"/>
      <c r="D1651" s="10"/>
      <c r="E1651" s="9"/>
      <c r="F1651" s="11"/>
      <c r="G1651" s="8"/>
      <c r="H1651" s="269"/>
      <c r="I1651" s="7"/>
      <c r="J1651" s="7"/>
      <c r="K1651" s="7"/>
    </row>
    <row r="1652" spans="2:11">
      <c r="B1652" s="9"/>
      <c r="C1652" s="9"/>
      <c r="D1652" s="10"/>
      <c r="E1652" s="9"/>
      <c r="F1652" s="11"/>
      <c r="G1652" s="8"/>
      <c r="H1652" s="269"/>
      <c r="I1652" s="7"/>
      <c r="J1652" s="7"/>
      <c r="K1652" s="7"/>
    </row>
    <row r="1653" spans="2:11">
      <c r="B1653" s="9"/>
      <c r="C1653" s="9"/>
      <c r="D1653" s="10"/>
      <c r="E1653" s="9"/>
      <c r="F1653" s="11"/>
      <c r="G1653" s="8"/>
      <c r="H1653" s="269"/>
      <c r="I1653" s="7"/>
      <c r="J1653" s="7"/>
      <c r="K1653" s="7"/>
    </row>
    <row r="1654" spans="2:11">
      <c r="B1654" s="9"/>
      <c r="C1654" s="9"/>
      <c r="D1654" s="10"/>
      <c r="E1654" s="9"/>
      <c r="F1654" s="11"/>
      <c r="G1654" s="8"/>
      <c r="H1654" s="269"/>
      <c r="I1654" s="7"/>
      <c r="J1654" s="7"/>
      <c r="K1654" s="7"/>
    </row>
    <row r="1655" spans="2:11">
      <c r="B1655" s="9"/>
      <c r="C1655" s="9"/>
      <c r="D1655" s="10"/>
      <c r="E1655" s="9"/>
      <c r="F1655" s="11"/>
      <c r="G1655" s="8"/>
      <c r="H1655" s="269"/>
      <c r="I1655" s="7"/>
      <c r="J1655" s="7"/>
      <c r="K1655" s="7"/>
    </row>
    <row r="1656" spans="2:11">
      <c r="B1656" s="9"/>
      <c r="C1656" s="9"/>
      <c r="D1656" s="10"/>
      <c r="E1656" s="9"/>
      <c r="F1656" s="11"/>
      <c r="G1656" s="8"/>
      <c r="H1656" s="269"/>
      <c r="I1656" s="7"/>
      <c r="J1656" s="7"/>
      <c r="K1656" s="7"/>
    </row>
    <row r="1657" spans="2:11">
      <c r="B1657" s="9"/>
      <c r="C1657" s="9"/>
      <c r="D1657" s="10"/>
      <c r="E1657" s="9"/>
      <c r="F1657" s="11"/>
      <c r="G1657" s="8"/>
      <c r="H1657" s="269"/>
      <c r="I1657" s="7"/>
      <c r="J1657" s="7"/>
      <c r="K1657" s="7"/>
    </row>
    <row r="1658" spans="2:11">
      <c r="B1658" s="9"/>
      <c r="C1658" s="9"/>
      <c r="D1658" s="10"/>
      <c r="E1658" s="9"/>
      <c r="F1658" s="11"/>
      <c r="G1658" s="8"/>
      <c r="H1658" s="269"/>
      <c r="I1658" s="7"/>
      <c r="J1658" s="7"/>
      <c r="K1658" s="7"/>
    </row>
    <row r="1659" spans="2:11">
      <c r="B1659" s="9"/>
      <c r="C1659" s="9"/>
      <c r="D1659" s="10"/>
      <c r="E1659" s="9"/>
      <c r="F1659" s="11"/>
      <c r="G1659" s="8"/>
      <c r="H1659" s="269"/>
      <c r="I1659" s="7"/>
      <c r="J1659" s="7"/>
      <c r="K1659" s="7"/>
    </row>
    <row r="1660" spans="2:11">
      <c r="B1660" s="9"/>
      <c r="C1660" s="9"/>
      <c r="D1660" s="10"/>
      <c r="E1660" s="9"/>
      <c r="F1660" s="11"/>
      <c r="G1660" s="8"/>
      <c r="H1660" s="269"/>
      <c r="I1660" s="7"/>
      <c r="J1660" s="7"/>
      <c r="K1660" s="7"/>
    </row>
    <row r="1661" spans="2:11">
      <c r="B1661" s="9"/>
      <c r="C1661" s="9"/>
      <c r="D1661" s="10"/>
      <c r="E1661" s="9"/>
      <c r="F1661" s="11"/>
      <c r="G1661" s="8"/>
      <c r="H1661" s="269"/>
      <c r="I1661" s="7"/>
      <c r="J1661" s="7"/>
      <c r="K1661" s="7"/>
    </row>
    <row r="1662" spans="2:11">
      <c r="B1662" s="9"/>
      <c r="C1662" s="9"/>
      <c r="D1662" s="10"/>
      <c r="E1662" s="9"/>
      <c r="F1662" s="11"/>
      <c r="G1662" s="8"/>
      <c r="H1662" s="269"/>
      <c r="I1662" s="7"/>
      <c r="J1662" s="7"/>
      <c r="K1662" s="7"/>
    </row>
    <row r="1663" spans="2:11">
      <c r="B1663" s="9"/>
      <c r="C1663" s="9"/>
      <c r="D1663" s="10"/>
      <c r="E1663" s="9"/>
      <c r="F1663" s="11"/>
      <c r="G1663" s="8"/>
      <c r="H1663" s="269"/>
      <c r="I1663" s="7"/>
      <c r="J1663" s="7"/>
      <c r="K1663" s="7"/>
    </row>
    <row r="1664" spans="2:11">
      <c r="B1664" s="9"/>
      <c r="C1664" s="9"/>
      <c r="D1664" s="10"/>
      <c r="E1664" s="9"/>
      <c r="F1664" s="11"/>
      <c r="G1664" s="8"/>
      <c r="H1664" s="269"/>
      <c r="I1664" s="7"/>
      <c r="J1664" s="7"/>
      <c r="K1664" s="7"/>
    </row>
    <row r="1665" spans="2:11">
      <c r="B1665" s="9"/>
      <c r="C1665" s="9"/>
      <c r="D1665" s="10"/>
      <c r="E1665" s="9"/>
      <c r="F1665" s="11"/>
      <c r="G1665" s="8"/>
      <c r="H1665" s="269"/>
      <c r="I1665" s="7"/>
      <c r="J1665" s="7"/>
      <c r="K1665" s="7"/>
    </row>
    <row r="1666" spans="2:11">
      <c r="B1666" s="9"/>
      <c r="C1666" s="9"/>
      <c r="D1666" s="10"/>
      <c r="E1666" s="9"/>
      <c r="F1666" s="11"/>
      <c r="G1666" s="8"/>
      <c r="H1666" s="269"/>
      <c r="I1666" s="7"/>
      <c r="J1666" s="7"/>
      <c r="K1666" s="7"/>
    </row>
    <row r="1667" spans="2:11">
      <c r="B1667" s="9"/>
      <c r="C1667" s="9"/>
      <c r="D1667" s="10"/>
      <c r="E1667" s="9"/>
      <c r="F1667" s="11"/>
      <c r="G1667" s="8"/>
      <c r="H1667" s="269"/>
      <c r="I1667" s="7"/>
      <c r="J1667" s="7"/>
      <c r="K1667" s="7"/>
    </row>
    <row r="1668" spans="2:11">
      <c r="B1668" s="9"/>
      <c r="C1668" s="9"/>
      <c r="D1668" s="10"/>
      <c r="E1668" s="9"/>
      <c r="F1668" s="11"/>
      <c r="G1668" s="8"/>
      <c r="H1668" s="269"/>
      <c r="I1668" s="7"/>
      <c r="J1668" s="7"/>
      <c r="K1668" s="7"/>
    </row>
    <row r="1669" spans="2:11">
      <c r="B1669" s="9"/>
      <c r="C1669" s="9"/>
      <c r="D1669" s="10"/>
      <c r="E1669" s="9"/>
      <c r="F1669" s="11"/>
      <c r="G1669" s="8"/>
      <c r="H1669" s="269"/>
      <c r="I1669" s="7"/>
      <c r="J1669" s="7"/>
      <c r="K1669" s="7"/>
    </row>
    <row r="1670" spans="2:11">
      <c r="B1670" s="9"/>
      <c r="C1670" s="9"/>
      <c r="D1670" s="10"/>
      <c r="E1670" s="9"/>
      <c r="F1670" s="11"/>
      <c r="G1670" s="8"/>
      <c r="H1670" s="269"/>
      <c r="I1670" s="7"/>
      <c r="J1670" s="7"/>
      <c r="K1670" s="7"/>
    </row>
    <row r="1671" spans="2:11">
      <c r="B1671" s="9"/>
      <c r="C1671" s="9"/>
      <c r="D1671" s="10"/>
      <c r="E1671" s="9"/>
      <c r="F1671" s="11"/>
      <c r="G1671" s="8"/>
      <c r="H1671" s="269"/>
      <c r="I1671" s="7"/>
      <c r="J1671" s="7"/>
      <c r="K1671" s="7"/>
    </row>
    <row r="1672" spans="2:11">
      <c r="B1672" s="9"/>
      <c r="C1672" s="9"/>
      <c r="D1672" s="10"/>
      <c r="E1672" s="9"/>
      <c r="F1672" s="11"/>
      <c r="G1672" s="8"/>
      <c r="H1672" s="269"/>
      <c r="I1672" s="7"/>
      <c r="J1672" s="7"/>
      <c r="K1672" s="7"/>
    </row>
    <row r="1673" spans="2:11">
      <c r="B1673" s="9"/>
      <c r="C1673" s="9"/>
      <c r="D1673" s="10"/>
      <c r="E1673" s="9"/>
      <c r="F1673" s="11"/>
      <c r="G1673" s="8"/>
      <c r="H1673" s="269"/>
      <c r="I1673" s="7"/>
      <c r="J1673" s="7"/>
      <c r="K1673" s="7"/>
    </row>
    <row r="1674" spans="2:11">
      <c r="B1674" s="9"/>
      <c r="C1674" s="9"/>
      <c r="D1674" s="10"/>
      <c r="E1674" s="9"/>
      <c r="F1674" s="11"/>
      <c r="G1674" s="8"/>
      <c r="H1674" s="269"/>
      <c r="I1674" s="7"/>
      <c r="J1674" s="7"/>
      <c r="K1674" s="7"/>
    </row>
    <row r="1675" spans="2:11">
      <c r="B1675" s="9"/>
      <c r="C1675" s="9"/>
      <c r="D1675" s="10"/>
      <c r="E1675" s="9"/>
      <c r="F1675" s="11"/>
      <c r="G1675" s="8"/>
      <c r="H1675" s="269"/>
      <c r="I1675" s="7"/>
      <c r="J1675" s="7"/>
      <c r="K1675" s="7"/>
    </row>
    <row r="1676" spans="2:11">
      <c r="B1676" s="9"/>
      <c r="C1676" s="9"/>
      <c r="D1676" s="10"/>
      <c r="E1676" s="9"/>
      <c r="F1676" s="11"/>
      <c r="G1676" s="8"/>
      <c r="H1676" s="269"/>
      <c r="I1676" s="7"/>
      <c r="J1676" s="7"/>
      <c r="K1676" s="7"/>
    </row>
    <row r="1677" spans="2:11">
      <c r="B1677" s="9"/>
      <c r="C1677" s="9"/>
      <c r="D1677" s="10"/>
      <c r="E1677" s="9"/>
      <c r="F1677" s="11"/>
      <c r="G1677" s="8"/>
      <c r="H1677" s="269"/>
      <c r="I1677" s="7"/>
      <c r="J1677" s="7"/>
      <c r="K1677" s="7"/>
    </row>
    <row r="1678" spans="2:11">
      <c r="B1678" s="9"/>
      <c r="C1678" s="9"/>
      <c r="D1678" s="10"/>
      <c r="E1678" s="9"/>
      <c r="F1678" s="11"/>
      <c r="G1678" s="8"/>
      <c r="H1678" s="269"/>
      <c r="I1678" s="7"/>
      <c r="J1678" s="7"/>
      <c r="K1678" s="7"/>
    </row>
    <row r="1679" spans="2:11">
      <c r="B1679" s="9"/>
      <c r="C1679" s="9"/>
      <c r="D1679" s="10"/>
      <c r="E1679" s="9"/>
      <c r="F1679" s="11"/>
      <c r="G1679" s="8"/>
      <c r="H1679" s="269"/>
      <c r="I1679" s="7"/>
      <c r="J1679" s="7"/>
      <c r="K1679" s="7"/>
    </row>
    <row r="1680" spans="2:11">
      <c r="B1680" s="9"/>
      <c r="C1680" s="9"/>
      <c r="D1680" s="10"/>
      <c r="E1680" s="9"/>
      <c r="F1680" s="11"/>
      <c r="G1680" s="8"/>
      <c r="H1680" s="269"/>
      <c r="I1680" s="7"/>
      <c r="J1680" s="7"/>
      <c r="K1680" s="7"/>
    </row>
    <row r="1681" spans="2:11">
      <c r="B1681" s="9"/>
      <c r="C1681" s="9"/>
      <c r="D1681" s="10"/>
      <c r="E1681" s="9"/>
      <c r="F1681" s="11"/>
      <c r="G1681" s="8"/>
      <c r="H1681" s="269"/>
      <c r="I1681" s="7"/>
      <c r="J1681" s="7"/>
      <c r="K1681" s="7"/>
    </row>
    <row r="1682" spans="2:11">
      <c r="B1682" s="9"/>
      <c r="C1682" s="9"/>
      <c r="D1682" s="10"/>
      <c r="E1682" s="9"/>
      <c r="F1682" s="11"/>
      <c r="G1682" s="8"/>
      <c r="H1682" s="269"/>
      <c r="I1682" s="7"/>
      <c r="J1682" s="7"/>
      <c r="K1682" s="7"/>
    </row>
    <row r="1683" spans="2:11">
      <c r="B1683" s="9"/>
      <c r="C1683" s="9"/>
      <c r="D1683" s="10"/>
      <c r="E1683" s="9"/>
      <c r="F1683" s="11"/>
      <c r="G1683" s="8"/>
      <c r="H1683" s="269"/>
      <c r="I1683" s="7"/>
      <c r="J1683" s="7"/>
      <c r="K1683" s="7"/>
    </row>
    <row r="1684" spans="2:11">
      <c r="B1684" s="9"/>
      <c r="C1684" s="9"/>
      <c r="D1684" s="10"/>
      <c r="E1684" s="9"/>
      <c r="F1684" s="11"/>
      <c r="G1684" s="8"/>
      <c r="H1684" s="269"/>
      <c r="I1684" s="7"/>
      <c r="J1684" s="7"/>
      <c r="K1684" s="7"/>
    </row>
    <row r="1685" spans="2:11">
      <c r="B1685" s="9"/>
      <c r="C1685" s="9"/>
      <c r="D1685" s="10"/>
      <c r="E1685" s="9"/>
      <c r="F1685" s="11"/>
      <c r="G1685" s="8"/>
      <c r="H1685" s="269"/>
      <c r="I1685" s="7"/>
      <c r="J1685" s="7"/>
      <c r="K1685" s="7"/>
    </row>
    <row r="1686" spans="2:11">
      <c r="B1686" s="9"/>
      <c r="C1686" s="9"/>
      <c r="D1686" s="10"/>
      <c r="E1686" s="9"/>
      <c r="F1686" s="11"/>
      <c r="G1686" s="8"/>
      <c r="H1686" s="269"/>
      <c r="I1686" s="7"/>
      <c r="J1686" s="7"/>
      <c r="K1686" s="7"/>
    </row>
    <row r="1687" spans="2:11">
      <c r="B1687" s="9"/>
      <c r="C1687" s="9"/>
      <c r="D1687" s="10"/>
      <c r="E1687" s="9"/>
      <c r="F1687" s="11"/>
      <c r="G1687" s="8"/>
      <c r="H1687" s="269"/>
      <c r="I1687" s="7"/>
      <c r="J1687" s="7"/>
      <c r="K1687" s="7"/>
    </row>
    <row r="1688" spans="2:11">
      <c r="B1688" s="9"/>
      <c r="C1688" s="9"/>
      <c r="D1688" s="10"/>
      <c r="E1688" s="9"/>
      <c r="F1688" s="11"/>
      <c r="G1688" s="8"/>
      <c r="H1688" s="269"/>
      <c r="I1688" s="7"/>
      <c r="J1688" s="7"/>
      <c r="K1688" s="7"/>
    </row>
    <row r="1689" spans="2:11">
      <c r="B1689" s="9"/>
      <c r="C1689" s="9"/>
      <c r="D1689" s="10"/>
      <c r="E1689" s="9"/>
      <c r="F1689" s="11"/>
      <c r="G1689" s="8"/>
      <c r="H1689" s="269"/>
      <c r="I1689" s="7"/>
      <c r="J1689" s="7"/>
      <c r="K1689" s="7"/>
    </row>
    <row r="1690" spans="2:11">
      <c r="B1690" s="9"/>
      <c r="C1690" s="9"/>
      <c r="D1690" s="10"/>
      <c r="E1690" s="9"/>
      <c r="F1690" s="11"/>
      <c r="G1690" s="8"/>
      <c r="H1690" s="269"/>
      <c r="I1690" s="7"/>
      <c r="J1690" s="7"/>
      <c r="K1690" s="7"/>
    </row>
    <row r="1691" spans="2:11">
      <c r="B1691" s="9"/>
      <c r="C1691" s="9"/>
      <c r="D1691" s="10"/>
      <c r="E1691" s="9"/>
      <c r="F1691" s="11"/>
      <c r="G1691" s="8"/>
      <c r="H1691" s="269"/>
      <c r="I1691" s="7"/>
      <c r="J1691" s="7"/>
      <c r="K1691" s="7"/>
    </row>
    <row r="1692" spans="2:11">
      <c r="B1692" s="9"/>
      <c r="C1692" s="9"/>
      <c r="D1692" s="10"/>
      <c r="E1692" s="9"/>
      <c r="F1692" s="11"/>
      <c r="G1692" s="8"/>
      <c r="H1692" s="269"/>
      <c r="I1692" s="7"/>
      <c r="J1692" s="7"/>
      <c r="K1692" s="7"/>
    </row>
    <row r="1693" spans="2:11">
      <c r="B1693" s="9"/>
      <c r="C1693" s="9"/>
      <c r="D1693" s="10"/>
      <c r="E1693" s="9"/>
      <c r="F1693" s="11"/>
      <c r="G1693" s="8"/>
      <c r="H1693" s="269"/>
      <c r="I1693" s="7"/>
      <c r="J1693" s="7"/>
      <c r="K1693" s="7"/>
    </row>
    <row r="1694" spans="2:11">
      <c r="B1694" s="9"/>
      <c r="C1694" s="9"/>
      <c r="D1694" s="10"/>
      <c r="E1694" s="9"/>
      <c r="F1694" s="11"/>
      <c r="G1694" s="8"/>
      <c r="H1694" s="269"/>
      <c r="I1694" s="7"/>
      <c r="J1694" s="7"/>
      <c r="K1694" s="7"/>
    </row>
    <row r="1695" spans="2:11">
      <c r="B1695" s="9"/>
      <c r="C1695" s="9"/>
      <c r="D1695" s="10"/>
      <c r="E1695" s="9"/>
      <c r="F1695" s="11"/>
      <c r="G1695" s="8"/>
      <c r="H1695" s="269"/>
      <c r="I1695" s="7"/>
      <c r="J1695" s="7"/>
      <c r="K1695" s="7"/>
    </row>
    <row r="1696" spans="2:11">
      <c r="B1696" s="9"/>
      <c r="C1696" s="9"/>
      <c r="D1696" s="10"/>
      <c r="E1696" s="9"/>
      <c r="F1696" s="11"/>
      <c r="G1696" s="8"/>
      <c r="H1696" s="269"/>
      <c r="I1696" s="7"/>
      <c r="J1696" s="7"/>
      <c r="K1696" s="7"/>
    </row>
    <row r="1697" spans="2:11">
      <c r="B1697" s="9"/>
      <c r="C1697" s="9"/>
      <c r="D1697" s="10"/>
      <c r="E1697" s="9"/>
      <c r="F1697" s="11"/>
      <c r="G1697" s="8"/>
      <c r="H1697" s="269"/>
      <c r="I1697" s="7"/>
      <c r="J1697" s="7"/>
      <c r="K1697" s="7"/>
    </row>
    <row r="1698" spans="2:11">
      <c r="B1698" s="9"/>
      <c r="C1698" s="9"/>
      <c r="D1698" s="10"/>
      <c r="E1698" s="9"/>
      <c r="F1698" s="11"/>
      <c r="G1698" s="8"/>
      <c r="H1698" s="269"/>
      <c r="I1698" s="7"/>
      <c r="J1698" s="7"/>
      <c r="K1698" s="7"/>
    </row>
    <row r="1699" spans="2:11">
      <c r="B1699" s="9"/>
      <c r="C1699" s="9"/>
      <c r="D1699" s="10"/>
      <c r="E1699" s="9"/>
      <c r="F1699" s="11"/>
      <c r="G1699" s="8"/>
      <c r="H1699" s="269"/>
      <c r="I1699" s="7"/>
      <c r="J1699" s="7"/>
      <c r="K1699" s="7"/>
    </row>
    <row r="1700" spans="2:11">
      <c r="B1700" s="9"/>
      <c r="C1700" s="9"/>
      <c r="D1700" s="10"/>
      <c r="E1700" s="9"/>
      <c r="F1700" s="11"/>
      <c r="G1700" s="8"/>
      <c r="H1700" s="269"/>
      <c r="I1700" s="7"/>
      <c r="J1700" s="7"/>
      <c r="K1700" s="7"/>
    </row>
    <row r="1701" spans="2:11">
      <c r="B1701" s="9"/>
      <c r="C1701" s="9"/>
      <c r="D1701" s="10"/>
      <c r="E1701" s="9"/>
      <c r="F1701" s="11"/>
      <c r="G1701" s="8"/>
      <c r="H1701" s="269"/>
      <c r="I1701" s="7"/>
      <c r="J1701" s="7"/>
      <c r="K1701" s="7"/>
    </row>
    <row r="1702" spans="2:11">
      <c r="B1702" s="9"/>
      <c r="C1702" s="9"/>
      <c r="D1702" s="10"/>
      <c r="E1702" s="9"/>
      <c r="F1702" s="11"/>
      <c r="G1702" s="8"/>
      <c r="H1702" s="269"/>
      <c r="I1702" s="7"/>
      <c r="J1702" s="7"/>
      <c r="K1702" s="7"/>
    </row>
    <row r="1703" spans="2:11">
      <c r="B1703" s="9"/>
      <c r="C1703" s="9"/>
      <c r="D1703" s="10"/>
      <c r="E1703" s="9"/>
      <c r="F1703" s="11"/>
      <c r="G1703" s="8"/>
      <c r="H1703" s="269"/>
      <c r="I1703" s="7"/>
      <c r="J1703" s="7"/>
      <c r="K1703" s="7"/>
    </row>
    <row r="1704" spans="2:11">
      <c r="B1704" s="9"/>
      <c r="C1704" s="9"/>
      <c r="D1704" s="10"/>
      <c r="E1704" s="9"/>
      <c r="F1704" s="11"/>
      <c r="G1704" s="8"/>
      <c r="H1704" s="269"/>
      <c r="I1704" s="7"/>
      <c r="J1704" s="7"/>
      <c r="K1704" s="7"/>
    </row>
    <row r="1705" spans="2:11">
      <c r="B1705" s="9"/>
      <c r="C1705" s="9"/>
      <c r="D1705" s="10"/>
      <c r="E1705" s="9"/>
      <c r="F1705" s="11"/>
      <c r="G1705" s="8"/>
      <c r="H1705" s="269"/>
      <c r="I1705" s="7"/>
      <c r="J1705" s="7"/>
      <c r="K1705" s="7"/>
    </row>
    <row r="1706" spans="2:11">
      <c r="B1706" s="9"/>
      <c r="C1706" s="9"/>
      <c r="D1706" s="10"/>
      <c r="E1706" s="9"/>
      <c r="F1706" s="11"/>
      <c r="G1706" s="8"/>
      <c r="H1706" s="269"/>
      <c r="I1706" s="7"/>
      <c r="J1706" s="7"/>
      <c r="K1706" s="7"/>
    </row>
    <row r="1707" spans="2:11">
      <c r="B1707" s="9"/>
      <c r="C1707" s="9"/>
      <c r="D1707" s="10"/>
      <c r="E1707" s="9"/>
      <c r="F1707" s="11"/>
      <c r="G1707" s="8"/>
      <c r="H1707" s="269"/>
      <c r="I1707" s="7"/>
      <c r="J1707" s="7"/>
      <c r="K1707" s="7"/>
    </row>
    <row r="1708" spans="2:11">
      <c r="B1708" s="9"/>
      <c r="C1708" s="9"/>
      <c r="D1708" s="10"/>
      <c r="E1708" s="9"/>
      <c r="F1708" s="11"/>
      <c r="G1708" s="8"/>
      <c r="H1708" s="269"/>
      <c r="I1708" s="7"/>
      <c r="J1708" s="7"/>
      <c r="K1708" s="7"/>
    </row>
    <row r="1709" spans="2:11">
      <c r="B1709" s="9"/>
      <c r="C1709" s="9"/>
      <c r="D1709" s="10"/>
      <c r="E1709" s="9"/>
      <c r="F1709" s="11"/>
      <c r="G1709" s="8"/>
      <c r="H1709" s="269"/>
      <c r="I1709" s="7"/>
      <c r="J1709" s="7"/>
      <c r="K1709" s="7"/>
    </row>
    <row r="1710" spans="2:11">
      <c r="B1710" s="9"/>
      <c r="C1710" s="9"/>
      <c r="D1710" s="10"/>
      <c r="E1710" s="9"/>
      <c r="F1710" s="11"/>
      <c r="G1710" s="8"/>
      <c r="H1710" s="269"/>
      <c r="I1710" s="7"/>
      <c r="J1710" s="7"/>
      <c r="K1710" s="7"/>
    </row>
    <row r="1711" spans="2:11">
      <c r="B1711" s="9"/>
      <c r="C1711" s="9"/>
      <c r="D1711" s="10"/>
      <c r="E1711" s="9"/>
      <c r="F1711" s="11"/>
      <c r="G1711" s="8"/>
      <c r="H1711" s="269"/>
      <c r="I1711" s="7"/>
      <c r="J1711" s="7"/>
      <c r="K1711" s="7"/>
    </row>
    <row r="1712" spans="2:11">
      <c r="B1712" s="9"/>
      <c r="C1712" s="9"/>
      <c r="D1712" s="10"/>
      <c r="E1712" s="9"/>
      <c r="F1712" s="11"/>
      <c r="G1712" s="8"/>
      <c r="H1712" s="269"/>
      <c r="I1712" s="7"/>
      <c r="J1712" s="7"/>
      <c r="K1712" s="7"/>
    </row>
    <row r="1713" spans="2:11">
      <c r="B1713" s="9"/>
      <c r="C1713" s="9"/>
      <c r="D1713" s="10"/>
      <c r="E1713" s="9"/>
      <c r="F1713" s="11"/>
      <c r="G1713" s="8"/>
      <c r="H1713" s="269"/>
      <c r="I1713" s="7"/>
      <c r="J1713" s="7"/>
      <c r="K1713" s="7"/>
    </row>
    <row r="1714" spans="2:11">
      <c r="B1714" s="9"/>
      <c r="C1714" s="9"/>
      <c r="D1714" s="10"/>
      <c r="E1714" s="9"/>
      <c r="F1714" s="11"/>
      <c r="G1714" s="8"/>
      <c r="H1714" s="269"/>
      <c r="I1714" s="7"/>
      <c r="J1714" s="7"/>
      <c r="K1714" s="7"/>
    </row>
    <row r="1715" spans="2:11">
      <c r="B1715" s="9"/>
      <c r="C1715" s="9"/>
      <c r="D1715" s="10"/>
      <c r="E1715" s="9"/>
      <c r="F1715" s="11"/>
      <c r="G1715" s="8"/>
      <c r="H1715" s="269"/>
      <c r="I1715" s="7"/>
      <c r="J1715" s="7"/>
      <c r="K1715" s="7"/>
    </row>
    <row r="1716" spans="2:11">
      <c r="B1716" s="9"/>
      <c r="C1716" s="9"/>
      <c r="D1716" s="10"/>
      <c r="E1716" s="9"/>
      <c r="F1716" s="11"/>
      <c r="G1716" s="8"/>
      <c r="H1716" s="269"/>
      <c r="I1716" s="7"/>
      <c r="J1716" s="7"/>
      <c r="K1716" s="7"/>
    </row>
    <row r="1717" spans="2:11">
      <c r="B1717" s="9"/>
      <c r="C1717" s="9"/>
      <c r="D1717" s="10"/>
      <c r="E1717" s="9"/>
      <c r="F1717" s="11"/>
      <c r="G1717" s="8"/>
      <c r="H1717" s="269"/>
      <c r="I1717" s="7"/>
      <c r="J1717" s="7"/>
      <c r="K1717" s="7"/>
    </row>
    <row r="1718" spans="2:11">
      <c r="B1718" s="9"/>
      <c r="C1718" s="9"/>
      <c r="D1718" s="10"/>
      <c r="E1718" s="9"/>
      <c r="F1718" s="11"/>
      <c r="G1718" s="8"/>
      <c r="H1718" s="269"/>
      <c r="I1718" s="7"/>
      <c r="J1718" s="7"/>
      <c r="K1718" s="7"/>
    </row>
    <row r="1719" spans="2:11">
      <c r="B1719" s="9"/>
      <c r="C1719" s="9"/>
      <c r="D1719" s="10"/>
      <c r="E1719" s="9"/>
      <c r="F1719" s="11"/>
      <c r="G1719" s="8"/>
      <c r="H1719" s="269"/>
      <c r="I1719" s="7"/>
      <c r="J1719" s="7"/>
      <c r="K1719" s="7"/>
    </row>
    <row r="1720" spans="2:11">
      <c r="B1720" s="9"/>
      <c r="C1720" s="9"/>
      <c r="D1720" s="10"/>
      <c r="E1720" s="9"/>
      <c r="F1720" s="11"/>
      <c r="G1720" s="8"/>
      <c r="H1720" s="269"/>
      <c r="I1720" s="7"/>
      <c r="J1720" s="7"/>
      <c r="K1720" s="7"/>
    </row>
    <row r="1721" spans="2:11">
      <c r="B1721" s="9"/>
      <c r="C1721" s="9"/>
      <c r="D1721" s="10"/>
      <c r="E1721" s="9"/>
      <c r="F1721" s="11"/>
      <c r="G1721" s="8"/>
      <c r="H1721" s="269"/>
      <c r="I1721" s="7"/>
      <c r="J1721" s="7"/>
      <c r="K1721" s="7"/>
    </row>
    <row r="1722" spans="2:11">
      <c r="B1722" s="9"/>
      <c r="C1722" s="9"/>
      <c r="D1722" s="10"/>
      <c r="E1722" s="9"/>
      <c r="F1722" s="11"/>
      <c r="G1722" s="8"/>
      <c r="H1722" s="269"/>
      <c r="I1722" s="7"/>
      <c r="J1722" s="7"/>
      <c r="K1722" s="7"/>
    </row>
    <row r="1723" spans="2:11">
      <c r="B1723" s="9"/>
      <c r="C1723" s="9"/>
      <c r="D1723" s="10"/>
      <c r="E1723" s="9"/>
      <c r="F1723" s="11"/>
      <c r="G1723" s="8"/>
      <c r="H1723" s="269"/>
      <c r="I1723" s="7"/>
      <c r="J1723" s="7"/>
      <c r="K1723" s="7"/>
    </row>
    <row r="1724" spans="2:11">
      <c r="B1724" s="9"/>
      <c r="C1724" s="9"/>
      <c r="D1724" s="10"/>
      <c r="E1724" s="9"/>
      <c r="F1724" s="11"/>
      <c r="G1724" s="8"/>
      <c r="H1724" s="269"/>
      <c r="I1724" s="7"/>
      <c r="J1724" s="7"/>
      <c r="K1724" s="7"/>
    </row>
    <row r="1725" spans="2:11">
      <c r="B1725" s="9"/>
      <c r="C1725" s="9"/>
      <c r="D1725" s="10"/>
      <c r="E1725" s="9"/>
      <c r="F1725" s="11"/>
      <c r="G1725" s="8"/>
      <c r="H1725" s="269"/>
      <c r="I1725" s="7"/>
      <c r="J1725" s="7"/>
      <c r="K1725" s="7"/>
    </row>
    <row r="1726" spans="2:11">
      <c r="B1726" s="9"/>
      <c r="C1726" s="9"/>
      <c r="D1726" s="10"/>
      <c r="E1726" s="9"/>
      <c r="F1726" s="11"/>
      <c r="G1726" s="8"/>
      <c r="H1726" s="269"/>
      <c r="I1726" s="7"/>
      <c r="J1726" s="7"/>
      <c r="K1726" s="7"/>
    </row>
    <row r="1727" spans="2:11">
      <c r="B1727" s="9"/>
      <c r="C1727" s="9"/>
      <c r="D1727" s="10"/>
      <c r="E1727" s="9"/>
      <c r="F1727" s="11"/>
      <c r="G1727" s="8"/>
      <c r="H1727" s="269"/>
      <c r="I1727" s="7"/>
      <c r="J1727" s="7"/>
      <c r="K1727" s="7"/>
    </row>
    <row r="1728" spans="2:11">
      <c r="B1728" s="9"/>
      <c r="C1728" s="9"/>
      <c r="D1728" s="10"/>
      <c r="E1728" s="9"/>
      <c r="F1728" s="11"/>
      <c r="G1728" s="8"/>
      <c r="H1728" s="269"/>
      <c r="I1728" s="7"/>
      <c r="J1728" s="7"/>
      <c r="K1728" s="7"/>
    </row>
    <row r="1729" spans="2:11">
      <c r="B1729" s="9"/>
      <c r="C1729" s="9"/>
      <c r="D1729" s="10"/>
      <c r="E1729" s="9"/>
      <c r="F1729" s="11"/>
      <c r="G1729" s="8"/>
      <c r="H1729" s="269"/>
      <c r="I1729" s="7"/>
      <c r="J1729" s="7"/>
      <c r="K1729" s="7"/>
    </row>
    <row r="1730" spans="2:11">
      <c r="B1730" s="9"/>
      <c r="C1730" s="9"/>
      <c r="D1730" s="10"/>
      <c r="E1730" s="9"/>
      <c r="F1730" s="11"/>
      <c r="G1730" s="8"/>
      <c r="H1730" s="269"/>
      <c r="I1730" s="7"/>
      <c r="J1730" s="7"/>
      <c r="K1730" s="7"/>
    </row>
    <row r="1731" spans="2:11">
      <c r="B1731" s="9"/>
      <c r="C1731" s="9"/>
      <c r="D1731" s="10"/>
      <c r="E1731" s="9"/>
      <c r="F1731" s="11"/>
      <c r="G1731" s="8"/>
      <c r="H1731" s="269"/>
      <c r="I1731" s="7"/>
      <c r="J1731" s="7"/>
      <c r="K1731" s="7"/>
    </row>
    <row r="1732" spans="2:11">
      <c r="B1732" s="9"/>
      <c r="C1732" s="9"/>
      <c r="D1732" s="10"/>
      <c r="E1732" s="9"/>
      <c r="F1732" s="11"/>
      <c r="G1732" s="8"/>
      <c r="H1732" s="269"/>
      <c r="I1732" s="7"/>
      <c r="J1732" s="7"/>
      <c r="K1732" s="7"/>
    </row>
    <row r="1733" spans="2:11">
      <c r="B1733" s="9"/>
      <c r="C1733" s="9"/>
      <c r="D1733" s="10"/>
      <c r="E1733" s="9"/>
      <c r="F1733" s="11"/>
      <c r="G1733" s="8"/>
      <c r="H1733" s="269"/>
      <c r="I1733" s="7"/>
      <c r="J1733" s="7"/>
      <c r="K1733" s="7"/>
    </row>
    <row r="1734" spans="2:11">
      <c r="B1734" s="9"/>
      <c r="C1734" s="9"/>
      <c r="D1734" s="10"/>
      <c r="E1734" s="9"/>
      <c r="F1734" s="11"/>
      <c r="G1734" s="8"/>
      <c r="H1734" s="269"/>
      <c r="I1734" s="7"/>
      <c r="J1734" s="7"/>
      <c r="K1734" s="7"/>
    </row>
    <row r="1735" spans="2:11">
      <c r="B1735" s="9"/>
      <c r="C1735" s="9"/>
      <c r="D1735" s="10"/>
      <c r="E1735" s="9"/>
      <c r="F1735" s="11"/>
      <c r="G1735" s="8"/>
      <c r="H1735" s="269"/>
      <c r="I1735" s="7"/>
      <c r="J1735" s="7"/>
      <c r="K1735" s="7"/>
    </row>
    <row r="1736" spans="2:11">
      <c r="B1736" s="9"/>
      <c r="C1736" s="9"/>
      <c r="D1736" s="10"/>
      <c r="E1736" s="9"/>
      <c r="F1736" s="11"/>
      <c r="G1736" s="8"/>
      <c r="H1736" s="269"/>
      <c r="I1736" s="7"/>
      <c r="J1736" s="7"/>
      <c r="K1736" s="7"/>
    </row>
    <row r="1737" spans="2:11">
      <c r="B1737" s="9"/>
      <c r="C1737" s="9"/>
      <c r="D1737" s="10"/>
      <c r="E1737" s="9"/>
      <c r="F1737" s="11"/>
      <c r="G1737" s="8"/>
      <c r="H1737" s="269"/>
      <c r="I1737" s="7"/>
      <c r="J1737" s="7"/>
      <c r="K1737" s="7"/>
    </row>
    <row r="1738" spans="2:11">
      <c r="B1738" s="9"/>
      <c r="C1738" s="9"/>
      <c r="D1738" s="10"/>
      <c r="E1738" s="9"/>
      <c r="F1738" s="11"/>
      <c r="G1738" s="8"/>
      <c r="H1738" s="269"/>
      <c r="I1738" s="7"/>
      <c r="J1738" s="7"/>
      <c r="K1738" s="7"/>
    </row>
    <row r="1739" spans="2:11">
      <c r="B1739" s="9"/>
      <c r="C1739" s="9"/>
      <c r="D1739" s="10"/>
      <c r="E1739" s="9"/>
      <c r="F1739" s="11"/>
      <c r="G1739" s="8"/>
      <c r="H1739" s="269"/>
      <c r="I1739" s="7"/>
      <c r="J1739" s="7"/>
      <c r="K1739" s="7"/>
    </row>
    <row r="1740" spans="2:11">
      <c r="B1740" s="9"/>
      <c r="C1740" s="9"/>
      <c r="D1740" s="10"/>
      <c r="E1740" s="9"/>
      <c r="F1740" s="11"/>
      <c r="G1740" s="8"/>
      <c r="H1740" s="269"/>
      <c r="I1740" s="7"/>
      <c r="J1740" s="7"/>
      <c r="K1740" s="7"/>
    </row>
    <row r="1741" spans="2:11">
      <c r="B1741" s="9"/>
      <c r="C1741" s="9"/>
      <c r="D1741" s="10"/>
      <c r="E1741" s="9"/>
      <c r="F1741" s="11"/>
      <c r="G1741" s="8"/>
      <c r="H1741" s="269"/>
      <c r="I1741" s="7"/>
      <c r="J1741" s="7"/>
      <c r="K1741" s="7"/>
    </row>
    <row r="1742" spans="2:11">
      <c r="B1742" s="9"/>
      <c r="C1742" s="9"/>
      <c r="D1742" s="10"/>
      <c r="E1742" s="9"/>
      <c r="F1742" s="11"/>
      <c r="G1742" s="8"/>
      <c r="H1742" s="269"/>
      <c r="I1742" s="7"/>
      <c r="J1742" s="7"/>
      <c r="K1742" s="7"/>
    </row>
    <row r="1743" spans="2:11">
      <c r="B1743" s="9"/>
      <c r="C1743" s="9"/>
      <c r="D1743" s="10"/>
      <c r="E1743" s="9"/>
      <c r="F1743" s="11"/>
      <c r="G1743" s="8"/>
      <c r="H1743" s="269"/>
      <c r="I1743" s="7"/>
      <c r="J1743" s="7"/>
      <c r="K1743" s="7"/>
    </row>
    <row r="1744" spans="2:11">
      <c r="B1744" s="9"/>
      <c r="C1744" s="9"/>
      <c r="D1744" s="10"/>
      <c r="E1744" s="9"/>
      <c r="F1744" s="11"/>
      <c r="G1744" s="8"/>
      <c r="H1744" s="269"/>
      <c r="I1744" s="7"/>
      <c r="J1744" s="7"/>
      <c r="K1744" s="7"/>
    </row>
    <row r="1745" spans="2:11">
      <c r="B1745" s="9"/>
      <c r="C1745" s="9"/>
      <c r="D1745" s="10"/>
      <c r="E1745" s="9"/>
      <c r="F1745" s="11"/>
      <c r="G1745" s="8"/>
      <c r="H1745" s="269"/>
      <c r="I1745" s="7"/>
      <c r="J1745" s="7"/>
      <c r="K1745" s="7"/>
    </row>
    <row r="1746" spans="2:11">
      <c r="B1746" s="9"/>
      <c r="C1746" s="9"/>
      <c r="D1746" s="10"/>
      <c r="E1746" s="9"/>
      <c r="F1746" s="11"/>
      <c r="G1746" s="8"/>
      <c r="H1746" s="269"/>
      <c r="I1746" s="7"/>
      <c r="J1746" s="7"/>
      <c r="K1746" s="7"/>
    </row>
    <row r="1747" spans="2:11">
      <c r="B1747" s="9"/>
      <c r="C1747" s="9"/>
      <c r="D1747" s="10"/>
      <c r="E1747" s="9"/>
      <c r="F1747" s="11"/>
      <c r="G1747" s="8"/>
      <c r="H1747" s="269"/>
      <c r="I1747" s="7"/>
      <c r="J1747" s="7"/>
      <c r="K1747" s="7"/>
    </row>
    <row r="1748" spans="2:11">
      <c r="B1748" s="9"/>
      <c r="C1748" s="9"/>
      <c r="D1748" s="10"/>
      <c r="E1748" s="9"/>
      <c r="F1748" s="11"/>
      <c r="G1748" s="8"/>
      <c r="H1748" s="269"/>
      <c r="I1748" s="7"/>
      <c r="J1748" s="7"/>
      <c r="K1748" s="7"/>
    </row>
    <row r="1749" spans="2:11">
      <c r="B1749" s="9"/>
      <c r="C1749" s="9"/>
      <c r="D1749" s="10"/>
      <c r="E1749" s="9"/>
      <c r="F1749" s="11"/>
      <c r="G1749" s="8"/>
      <c r="H1749" s="269"/>
      <c r="I1749" s="7"/>
      <c r="J1749" s="7"/>
      <c r="K1749" s="7"/>
    </row>
    <row r="1750" spans="2:11">
      <c r="B1750" s="9"/>
      <c r="C1750" s="9"/>
      <c r="D1750" s="10"/>
      <c r="E1750" s="9"/>
      <c r="F1750" s="11"/>
      <c r="G1750" s="8"/>
      <c r="H1750" s="269"/>
      <c r="I1750" s="7"/>
      <c r="J1750" s="7"/>
      <c r="K1750" s="7"/>
    </row>
    <row r="1751" spans="2:11">
      <c r="B1751" s="9"/>
      <c r="C1751" s="9"/>
      <c r="D1751" s="10"/>
      <c r="E1751" s="9"/>
      <c r="F1751" s="11"/>
      <c r="G1751" s="8"/>
      <c r="H1751" s="269"/>
      <c r="I1751" s="7"/>
      <c r="J1751" s="7"/>
      <c r="K1751" s="7"/>
    </row>
    <row r="1752" spans="2:11">
      <c r="B1752" s="9"/>
      <c r="C1752" s="9"/>
      <c r="D1752" s="10"/>
      <c r="E1752" s="9"/>
      <c r="F1752" s="11"/>
      <c r="G1752" s="8"/>
      <c r="H1752" s="269"/>
      <c r="I1752" s="7"/>
      <c r="J1752" s="7"/>
      <c r="K1752" s="7"/>
    </row>
    <row r="1753" spans="2:11">
      <c r="B1753" s="9"/>
      <c r="C1753" s="9"/>
      <c r="D1753" s="10"/>
      <c r="E1753" s="9"/>
      <c r="F1753" s="11"/>
      <c r="G1753" s="8"/>
      <c r="H1753" s="269"/>
      <c r="I1753" s="7"/>
      <c r="J1753" s="7"/>
      <c r="K1753" s="7"/>
    </row>
    <row r="1754" spans="2:11">
      <c r="B1754" s="9"/>
      <c r="C1754" s="9"/>
      <c r="D1754" s="10"/>
      <c r="E1754" s="9"/>
      <c r="F1754" s="11"/>
      <c r="G1754" s="8"/>
      <c r="H1754" s="269"/>
      <c r="I1754" s="7"/>
      <c r="J1754" s="7"/>
      <c r="K1754" s="7"/>
    </row>
    <row r="1755" spans="2:11">
      <c r="B1755" s="9"/>
      <c r="C1755" s="9"/>
      <c r="D1755" s="10"/>
      <c r="E1755" s="9"/>
      <c r="F1755" s="11"/>
      <c r="G1755" s="8"/>
      <c r="H1755" s="269"/>
      <c r="I1755" s="7"/>
      <c r="J1755" s="7"/>
      <c r="K1755" s="7"/>
    </row>
    <row r="1756" spans="2:11">
      <c r="B1756" s="9"/>
      <c r="C1756" s="9"/>
      <c r="D1756" s="10"/>
      <c r="E1756" s="9"/>
      <c r="F1756" s="11"/>
      <c r="G1756" s="8"/>
      <c r="H1756" s="269"/>
      <c r="I1756" s="7"/>
      <c r="J1756" s="7"/>
      <c r="K1756" s="7"/>
    </row>
    <row r="1757" spans="2:11">
      <c r="B1757" s="9"/>
      <c r="C1757" s="9"/>
      <c r="D1757" s="10"/>
      <c r="E1757" s="9"/>
      <c r="F1757" s="11"/>
      <c r="G1757" s="8"/>
      <c r="H1757" s="269"/>
      <c r="I1757" s="7"/>
      <c r="J1757" s="7"/>
      <c r="K1757" s="7"/>
    </row>
    <row r="1758" spans="2:11">
      <c r="B1758" s="9"/>
      <c r="C1758" s="9"/>
      <c r="D1758" s="10"/>
      <c r="E1758" s="9"/>
      <c r="F1758" s="11"/>
      <c r="G1758" s="8"/>
      <c r="H1758" s="269"/>
      <c r="I1758" s="7"/>
      <c r="J1758" s="7"/>
      <c r="K1758" s="7"/>
    </row>
    <row r="1759" spans="2:11">
      <c r="B1759" s="9"/>
      <c r="C1759" s="9"/>
      <c r="D1759" s="10"/>
      <c r="E1759" s="9"/>
      <c r="F1759" s="11"/>
      <c r="G1759" s="8"/>
      <c r="H1759" s="269"/>
      <c r="I1759" s="7"/>
      <c r="J1759" s="7"/>
      <c r="K1759" s="7"/>
    </row>
    <row r="1760" spans="2:11">
      <c r="B1760" s="9"/>
      <c r="C1760" s="9"/>
      <c r="D1760" s="10"/>
      <c r="E1760" s="9"/>
      <c r="F1760" s="11"/>
      <c r="G1760" s="8"/>
      <c r="H1760" s="269"/>
      <c r="I1760" s="7"/>
      <c r="J1760" s="7"/>
      <c r="K1760" s="7"/>
    </row>
    <row r="1761" spans="2:11">
      <c r="B1761" s="9"/>
      <c r="C1761" s="9"/>
      <c r="D1761" s="10"/>
      <c r="E1761" s="9"/>
      <c r="F1761" s="11"/>
      <c r="G1761" s="8"/>
      <c r="H1761" s="269"/>
      <c r="I1761" s="7"/>
      <c r="J1761" s="7"/>
      <c r="K1761" s="7"/>
    </row>
    <row r="1762" spans="2:11">
      <c r="B1762" s="9"/>
      <c r="C1762" s="9"/>
      <c r="D1762" s="10"/>
      <c r="E1762" s="9"/>
      <c r="F1762" s="11"/>
      <c r="G1762" s="8"/>
      <c r="H1762" s="269"/>
      <c r="I1762" s="7"/>
      <c r="J1762" s="7"/>
      <c r="K1762" s="7"/>
    </row>
    <row r="1763" spans="2:11">
      <c r="B1763" s="9"/>
      <c r="C1763" s="9"/>
      <c r="D1763" s="10"/>
      <c r="E1763" s="9"/>
      <c r="F1763" s="11"/>
      <c r="G1763" s="8"/>
      <c r="H1763" s="269"/>
      <c r="I1763" s="7"/>
      <c r="J1763" s="7"/>
      <c r="K1763" s="7"/>
    </row>
    <row r="1764" spans="2:11">
      <c r="B1764" s="9"/>
      <c r="C1764" s="9"/>
      <c r="D1764" s="10"/>
      <c r="E1764" s="9"/>
      <c r="F1764" s="11"/>
      <c r="G1764" s="8"/>
      <c r="H1764" s="269"/>
      <c r="I1764" s="7"/>
      <c r="J1764" s="7"/>
      <c r="K1764" s="7"/>
    </row>
    <row r="1765" spans="2:11">
      <c r="B1765" s="9"/>
      <c r="C1765" s="9"/>
      <c r="D1765" s="10"/>
      <c r="E1765" s="9"/>
      <c r="F1765" s="11"/>
      <c r="G1765" s="8"/>
      <c r="H1765" s="269"/>
      <c r="I1765" s="7"/>
      <c r="J1765" s="7"/>
      <c r="K1765" s="7"/>
    </row>
    <row r="1766" spans="2:11">
      <c r="B1766" s="9"/>
      <c r="C1766" s="9"/>
      <c r="D1766" s="10"/>
      <c r="E1766" s="9"/>
      <c r="F1766" s="11"/>
      <c r="G1766" s="8"/>
      <c r="H1766" s="269"/>
      <c r="I1766" s="7"/>
      <c r="J1766" s="7"/>
      <c r="K1766" s="7"/>
    </row>
    <row r="1767" spans="2:11">
      <c r="B1767" s="9"/>
      <c r="C1767" s="9"/>
      <c r="D1767" s="10"/>
      <c r="E1767" s="9"/>
      <c r="F1767" s="11"/>
      <c r="G1767" s="8"/>
      <c r="H1767" s="269"/>
      <c r="I1767" s="7"/>
      <c r="J1767" s="7"/>
      <c r="K1767" s="7"/>
    </row>
    <row r="1768" spans="2:11">
      <c r="B1768" s="9"/>
      <c r="C1768" s="9"/>
      <c r="D1768" s="10"/>
      <c r="E1768" s="9"/>
      <c r="F1768" s="11"/>
      <c r="G1768" s="8"/>
      <c r="H1768" s="269"/>
      <c r="I1768" s="7"/>
      <c r="J1768" s="7"/>
      <c r="K1768" s="7"/>
    </row>
    <row r="1769" spans="2:11">
      <c r="B1769" s="9"/>
      <c r="C1769" s="9"/>
      <c r="D1769" s="10"/>
      <c r="E1769" s="9"/>
      <c r="F1769" s="11"/>
      <c r="G1769" s="8"/>
      <c r="H1769" s="269"/>
      <c r="I1769" s="7"/>
      <c r="J1769" s="7"/>
      <c r="K1769" s="7"/>
    </row>
    <row r="1770" spans="2:11">
      <c r="B1770" s="9"/>
      <c r="C1770" s="9"/>
      <c r="D1770" s="10"/>
      <c r="E1770" s="9"/>
      <c r="F1770" s="11"/>
      <c r="G1770" s="8"/>
      <c r="H1770" s="269"/>
      <c r="I1770" s="7"/>
      <c r="J1770" s="7"/>
      <c r="K1770" s="7"/>
    </row>
    <row r="1771" spans="2:11">
      <c r="B1771" s="9"/>
      <c r="C1771" s="9"/>
      <c r="D1771" s="10"/>
      <c r="E1771" s="9"/>
      <c r="F1771" s="11"/>
      <c r="G1771" s="8"/>
      <c r="H1771" s="269"/>
      <c r="I1771" s="7"/>
      <c r="J1771" s="7"/>
      <c r="K1771" s="7"/>
    </row>
    <row r="1772" spans="2:11">
      <c r="B1772" s="9"/>
      <c r="C1772" s="9"/>
      <c r="D1772" s="10"/>
      <c r="E1772" s="9"/>
      <c r="F1772" s="11"/>
      <c r="G1772" s="8"/>
      <c r="H1772" s="269"/>
      <c r="I1772" s="7"/>
      <c r="J1772" s="7"/>
      <c r="K1772" s="7"/>
    </row>
    <row r="1773" spans="2:11">
      <c r="B1773" s="9"/>
      <c r="C1773" s="9"/>
      <c r="D1773" s="10"/>
      <c r="E1773" s="9"/>
      <c r="F1773" s="11"/>
      <c r="G1773" s="8"/>
      <c r="H1773" s="269"/>
      <c r="I1773" s="7"/>
      <c r="J1773" s="7"/>
      <c r="K1773" s="7"/>
    </row>
    <row r="1774" spans="2:11">
      <c r="B1774" s="9"/>
      <c r="C1774" s="9"/>
      <c r="D1774" s="10"/>
      <c r="E1774" s="9"/>
      <c r="F1774" s="11"/>
      <c r="G1774" s="8"/>
      <c r="H1774" s="269"/>
      <c r="I1774" s="7"/>
      <c r="J1774" s="7"/>
      <c r="K1774" s="7"/>
    </row>
    <row r="1775" spans="2:11">
      <c r="B1775" s="9"/>
      <c r="C1775" s="9"/>
      <c r="D1775" s="10"/>
      <c r="E1775" s="9"/>
      <c r="F1775" s="11"/>
      <c r="G1775" s="8"/>
      <c r="H1775" s="269"/>
      <c r="I1775" s="7"/>
      <c r="J1775" s="7"/>
      <c r="K1775" s="7"/>
    </row>
    <row r="1776" spans="2:11">
      <c r="B1776" s="9"/>
      <c r="C1776" s="9"/>
      <c r="D1776" s="10"/>
      <c r="E1776" s="9"/>
      <c r="F1776" s="11"/>
      <c r="G1776" s="8"/>
      <c r="H1776" s="269"/>
      <c r="I1776" s="7"/>
      <c r="J1776" s="7"/>
      <c r="K1776" s="7"/>
    </row>
    <row r="1777" spans="2:11">
      <c r="B1777" s="9"/>
      <c r="C1777" s="9"/>
      <c r="D1777" s="10"/>
      <c r="E1777" s="9"/>
      <c r="F1777" s="11"/>
      <c r="G1777" s="8"/>
      <c r="H1777" s="269"/>
      <c r="I1777" s="7"/>
      <c r="J1777" s="7"/>
      <c r="K1777" s="7"/>
    </row>
    <row r="1778" spans="2:11">
      <c r="B1778" s="9"/>
      <c r="C1778" s="9"/>
      <c r="D1778" s="10"/>
      <c r="E1778" s="9"/>
      <c r="F1778" s="11"/>
      <c r="G1778" s="8"/>
      <c r="H1778" s="269"/>
      <c r="I1778" s="7"/>
      <c r="J1778" s="7"/>
      <c r="K1778" s="7"/>
    </row>
    <row r="1779" spans="2:11">
      <c r="B1779" s="9"/>
      <c r="C1779" s="9"/>
      <c r="D1779" s="10"/>
      <c r="E1779" s="9"/>
      <c r="F1779" s="11"/>
      <c r="G1779" s="8"/>
      <c r="H1779" s="269"/>
      <c r="I1779" s="7"/>
      <c r="J1779" s="7"/>
      <c r="K1779" s="7"/>
    </row>
    <row r="1780" spans="2:11">
      <c r="B1780" s="9"/>
      <c r="C1780" s="9"/>
      <c r="D1780" s="10"/>
      <c r="E1780" s="9"/>
      <c r="F1780" s="11"/>
      <c r="G1780" s="8"/>
      <c r="H1780" s="269"/>
      <c r="I1780" s="7"/>
      <c r="J1780" s="7"/>
      <c r="K1780" s="7"/>
    </row>
    <row r="1781" spans="2:11">
      <c r="B1781" s="9"/>
      <c r="C1781" s="9"/>
      <c r="D1781" s="10"/>
      <c r="E1781" s="9"/>
      <c r="F1781" s="11"/>
      <c r="G1781" s="8"/>
      <c r="H1781" s="269"/>
      <c r="I1781" s="7"/>
      <c r="J1781" s="7"/>
      <c r="K1781" s="7"/>
    </row>
    <row r="1782" spans="2:11">
      <c r="B1782" s="9"/>
      <c r="C1782" s="9"/>
      <c r="D1782" s="10"/>
      <c r="E1782" s="9"/>
      <c r="F1782" s="11"/>
      <c r="G1782" s="8"/>
      <c r="H1782" s="269"/>
      <c r="I1782" s="7"/>
      <c r="J1782" s="7"/>
      <c r="K1782" s="7"/>
    </row>
    <row r="1783" spans="2:11">
      <c r="B1783" s="9"/>
      <c r="C1783" s="9"/>
      <c r="D1783" s="10"/>
      <c r="E1783" s="9"/>
      <c r="F1783" s="11"/>
      <c r="G1783" s="8"/>
      <c r="H1783" s="269"/>
      <c r="I1783" s="7"/>
      <c r="J1783" s="7"/>
      <c r="K1783" s="7"/>
    </row>
    <row r="1784" spans="2:11">
      <c r="B1784" s="9"/>
      <c r="C1784" s="9"/>
      <c r="D1784" s="10"/>
      <c r="E1784" s="9"/>
      <c r="F1784" s="11"/>
      <c r="G1784" s="8"/>
      <c r="H1784" s="269"/>
      <c r="I1784" s="7"/>
      <c r="J1784" s="7"/>
      <c r="K1784" s="7"/>
    </row>
    <row r="1785" spans="2:11">
      <c r="B1785" s="9"/>
      <c r="C1785" s="9"/>
      <c r="D1785" s="10"/>
      <c r="E1785" s="9"/>
      <c r="F1785" s="11"/>
      <c r="G1785" s="8"/>
      <c r="H1785" s="269"/>
      <c r="I1785" s="7"/>
      <c r="J1785" s="7"/>
      <c r="K1785" s="7"/>
    </row>
    <row r="1786" spans="2:11">
      <c r="B1786" s="9"/>
      <c r="C1786" s="9"/>
      <c r="D1786" s="10"/>
      <c r="E1786" s="9"/>
      <c r="F1786" s="11"/>
      <c r="G1786" s="8"/>
      <c r="H1786" s="269"/>
      <c r="I1786" s="7"/>
      <c r="J1786" s="7"/>
      <c r="K1786" s="7"/>
    </row>
    <row r="1787" spans="2:11">
      <c r="B1787" s="9"/>
      <c r="C1787" s="9"/>
      <c r="D1787" s="10"/>
      <c r="E1787" s="9"/>
      <c r="F1787" s="11"/>
      <c r="G1787" s="8"/>
      <c r="H1787" s="269"/>
      <c r="I1787" s="7"/>
      <c r="J1787" s="7"/>
      <c r="K1787" s="7"/>
    </row>
    <row r="1788" spans="2:11">
      <c r="B1788" s="9"/>
      <c r="C1788" s="9"/>
      <c r="D1788" s="10"/>
      <c r="E1788" s="9"/>
      <c r="F1788" s="11"/>
      <c r="G1788" s="8"/>
      <c r="H1788" s="269"/>
      <c r="I1788" s="7"/>
      <c r="J1788" s="7"/>
      <c r="K1788" s="7"/>
    </row>
    <row r="1789" spans="2:11">
      <c r="B1789" s="9"/>
      <c r="C1789" s="9"/>
      <c r="D1789" s="10"/>
      <c r="E1789" s="9"/>
      <c r="F1789" s="11"/>
      <c r="G1789" s="8"/>
      <c r="H1789" s="269"/>
      <c r="I1789" s="7"/>
      <c r="J1789" s="7"/>
      <c r="K1789" s="7"/>
    </row>
    <row r="1790" spans="2:11">
      <c r="B1790" s="9"/>
      <c r="C1790" s="9"/>
      <c r="D1790" s="10"/>
      <c r="E1790" s="9"/>
      <c r="F1790" s="11"/>
      <c r="G1790" s="8"/>
      <c r="H1790" s="269"/>
      <c r="I1790" s="7"/>
      <c r="J1790" s="7"/>
      <c r="K1790" s="7"/>
    </row>
    <row r="1791" spans="2:11">
      <c r="B1791" s="9"/>
      <c r="C1791" s="9"/>
      <c r="D1791" s="10"/>
      <c r="E1791" s="9"/>
      <c r="F1791" s="11"/>
      <c r="G1791" s="8"/>
      <c r="H1791" s="269"/>
      <c r="I1791" s="7"/>
      <c r="J1791" s="7"/>
      <c r="K1791" s="7"/>
    </row>
    <row r="1792" spans="2:11">
      <c r="B1792" s="9"/>
      <c r="C1792" s="9"/>
      <c r="D1792" s="10"/>
      <c r="E1792" s="9"/>
      <c r="F1792" s="11"/>
      <c r="G1792" s="8"/>
      <c r="H1792" s="269"/>
      <c r="I1792" s="7"/>
      <c r="J1792" s="7"/>
      <c r="K1792" s="7"/>
    </row>
    <row r="1793" spans="2:11">
      <c r="B1793" s="9"/>
      <c r="C1793" s="9"/>
      <c r="D1793" s="10"/>
      <c r="E1793" s="9"/>
      <c r="F1793" s="11"/>
      <c r="G1793" s="8"/>
      <c r="H1793" s="269"/>
      <c r="I1793" s="7"/>
      <c r="J1793" s="7"/>
      <c r="K1793" s="7"/>
    </row>
    <row r="1794" spans="2:11">
      <c r="B1794" s="9"/>
      <c r="C1794" s="9"/>
      <c r="D1794" s="10"/>
      <c r="E1794" s="9"/>
      <c r="F1794" s="11"/>
      <c r="G1794" s="8"/>
      <c r="H1794" s="269"/>
      <c r="I1794" s="7"/>
      <c r="J1794" s="7"/>
      <c r="K1794" s="7"/>
    </row>
    <row r="1795" spans="2:11">
      <c r="B1795" s="9"/>
      <c r="C1795" s="9"/>
      <c r="D1795" s="10"/>
      <c r="E1795" s="9"/>
      <c r="F1795" s="11"/>
      <c r="G1795" s="8"/>
      <c r="H1795" s="269"/>
      <c r="I1795" s="7"/>
      <c r="J1795" s="7"/>
      <c r="K1795" s="7"/>
    </row>
    <row r="1796" spans="2:11">
      <c r="B1796" s="9"/>
      <c r="C1796" s="9"/>
      <c r="D1796" s="10"/>
      <c r="E1796" s="9"/>
      <c r="F1796" s="11"/>
      <c r="G1796" s="8"/>
      <c r="H1796" s="269"/>
      <c r="I1796" s="7"/>
      <c r="J1796" s="7"/>
      <c r="K1796" s="7"/>
    </row>
    <row r="1797" spans="2:11">
      <c r="B1797" s="9"/>
      <c r="C1797" s="9"/>
      <c r="D1797" s="10"/>
      <c r="E1797" s="9"/>
      <c r="F1797" s="11"/>
      <c r="G1797" s="8"/>
      <c r="H1797" s="269"/>
      <c r="I1797" s="7"/>
      <c r="J1797" s="7"/>
      <c r="K1797" s="7"/>
    </row>
    <row r="1798" spans="2:11">
      <c r="B1798" s="9"/>
      <c r="C1798" s="9"/>
      <c r="D1798" s="10"/>
      <c r="E1798" s="9"/>
      <c r="F1798" s="11"/>
      <c r="G1798" s="8"/>
      <c r="H1798" s="269"/>
      <c r="I1798" s="7"/>
      <c r="J1798" s="7"/>
      <c r="K1798" s="7"/>
    </row>
    <row r="1799" spans="2:11">
      <c r="B1799" s="9"/>
      <c r="C1799" s="9"/>
      <c r="D1799" s="10"/>
      <c r="E1799" s="9"/>
      <c r="F1799" s="11"/>
      <c r="G1799" s="8"/>
      <c r="H1799" s="269"/>
      <c r="I1799" s="7"/>
      <c r="J1799" s="7"/>
      <c r="K1799" s="7"/>
    </row>
    <row r="1800" spans="2:11">
      <c r="B1800" s="9"/>
      <c r="C1800" s="9"/>
      <c r="D1800" s="10"/>
      <c r="E1800" s="9"/>
      <c r="F1800" s="11"/>
      <c r="G1800" s="8"/>
      <c r="H1800" s="269"/>
      <c r="I1800" s="7"/>
      <c r="J1800" s="7"/>
      <c r="K1800" s="7"/>
    </row>
    <row r="1801" spans="2:11">
      <c r="B1801" s="9"/>
      <c r="C1801" s="9"/>
      <c r="D1801" s="10"/>
      <c r="E1801" s="9"/>
      <c r="F1801" s="11"/>
      <c r="G1801" s="8"/>
      <c r="H1801" s="269"/>
      <c r="I1801" s="7"/>
      <c r="J1801" s="7"/>
      <c r="K1801" s="7"/>
    </row>
    <row r="1802" spans="2:11">
      <c r="B1802" s="9"/>
      <c r="C1802" s="9"/>
      <c r="D1802" s="10"/>
      <c r="E1802" s="9"/>
      <c r="F1802" s="11"/>
      <c r="G1802" s="8"/>
      <c r="H1802" s="269"/>
      <c r="I1802" s="7"/>
      <c r="J1802" s="7"/>
      <c r="K1802" s="7"/>
    </row>
    <row r="1803" spans="2:11">
      <c r="B1803" s="9"/>
      <c r="C1803" s="9"/>
      <c r="D1803" s="10"/>
      <c r="E1803" s="9"/>
      <c r="F1803" s="11"/>
      <c r="G1803" s="8"/>
      <c r="H1803" s="269"/>
      <c r="I1803" s="7"/>
      <c r="J1803" s="7"/>
      <c r="K1803" s="7"/>
    </row>
    <row r="1804" spans="2:11">
      <c r="B1804" s="9"/>
      <c r="C1804" s="9"/>
      <c r="D1804" s="10"/>
      <c r="E1804" s="9"/>
      <c r="F1804" s="11"/>
      <c r="G1804" s="8"/>
      <c r="H1804" s="269"/>
      <c r="I1804" s="7"/>
      <c r="J1804" s="7"/>
      <c r="K1804" s="7"/>
    </row>
    <row r="1805" spans="2:11">
      <c r="B1805" s="9"/>
      <c r="C1805" s="9"/>
      <c r="D1805" s="10"/>
      <c r="E1805" s="9"/>
      <c r="F1805" s="11"/>
      <c r="G1805" s="8"/>
      <c r="H1805" s="269"/>
      <c r="I1805" s="7"/>
      <c r="J1805" s="7"/>
      <c r="K1805" s="7"/>
    </row>
    <row r="1806" spans="2:11">
      <c r="B1806" s="9"/>
      <c r="C1806" s="9"/>
      <c r="D1806" s="10"/>
      <c r="E1806" s="9"/>
      <c r="F1806" s="11"/>
      <c r="G1806" s="8"/>
      <c r="H1806" s="269"/>
      <c r="I1806" s="7"/>
      <c r="J1806" s="7"/>
      <c r="K1806" s="7"/>
    </row>
    <row r="1807" spans="2:11">
      <c r="B1807" s="9"/>
      <c r="C1807" s="9"/>
      <c r="D1807" s="10"/>
      <c r="E1807" s="9"/>
      <c r="F1807" s="11"/>
      <c r="G1807" s="8"/>
      <c r="H1807" s="269"/>
      <c r="I1807" s="7"/>
      <c r="J1807" s="7"/>
      <c r="K1807" s="7"/>
    </row>
    <row r="1808" spans="2:11">
      <c r="B1808" s="9"/>
      <c r="C1808" s="9"/>
      <c r="D1808" s="10"/>
      <c r="E1808" s="9"/>
      <c r="F1808" s="11"/>
      <c r="G1808" s="8"/>
      <c r="H1808" s="269"/>
      <c r="I1808" s="7"/>
      <c r="J1808" s="7"/>
      <c r="K1808" s="7"/>
    </row>
    <row r="1809" spans="2:11">
      <c r="B1809" s="9"/>
      <c r="C1809" s="9"/>
      <c r="D1809" s="10"/>
      <c r="E1809" s="9"/>
      <c r="F1809" s="11"/>
      <c r="G1809" s="8"/>
      <c r="H1809" s="269"/>
      <c r="I1809" s="7"/>
      <c r="J1809" s="7"/>
      <c r="K1809" s="7"/>
    </row>
    <row r="1810" spans="2:11">
      <c r="B1810" s="9"/>
      <c r="C1810" s="9"/>
      <c r="D1810" s="10"/>
      <c r="E1810" s="9"/>
      <c r="F1810" s="11"/>
      <c r="G1810" s="8"/>
      <c r="H1810" s="269"/>
      <c r="I1810" s="7"/>
      <c r="J1810" s="7"/>
      <c r="K1810" s="7"/>
    </row>
    <row r="1811" spans="2:11">
      <c r="B1811" s="9"/>
      <c r="C1811" s="9"/>
      <c r="D1811" s="10"/>
      <c r="E1811" s="9"/>
      <c r="F1811" s="11"/>
      <c r="G1811" s="8"/>
      <c r="H1811" s="269"/>
      <c r="I1811" s="7"/>
      <c r="J1811" s="7"/>
      <c r="K1811" s="7"/>
    </row>
    <row r="1812" spans="2:11">
      <c r="B1812" s="9"/>
      <c r="C1812" s="9"/>
      <c r="D1812" s="10"/>
      <c r="E1812" s="9"/>
      <c r="F1812" s="11"/>
      <c r="G1812" s="8"/>
      <c r="H1812" s="269"/>
      <c r="I1812" s="7"/>
      <c r="J1812" s="7"/>
      <c r="K1812" s="7"/>
    </row>
    <row r="1813" spans="2:11">
      <c r="B1813" s="9"/>
      <c r="C1813" s="9"/>
      <c r="D1813" s="10"/>
      <c r="E1813" s="9"/>
      <c r="F1813" s="11"/>
      <c r="G1813" s="8"/>
      <c r="H1813" s="269"/>
      <c r="I1813" s="7"/>
      <c r="J1813" s="7"/>
      <c r="K1813" s="7"/>
    </row>
    <row r="1814" spans="2:11">
      <c r="B1814" s="9"/>
      <c r="C1814" s="9"/>
      <c r="D1814" s="10"/>
      <c r="E1814" s="9"/>
      <c r="F1814" s="11"/>
      <c r="G1814" s="8"/>
      <c r="H1814" s="269"/>
      <c r="I1814" s="7"/>
      <c r="J1814" s="7"/>
      <c r="K1814" s="7"/>
    </row>
    <row r="1815" spans="2:11">
      <c r="B1815" s="9"/>
      <c r="C1815" s="9"/>
      <c r="D1815" s="10"/>
      <c r="E1815" s="9"/>
      <c r="F1815" s="11"/>
      <c r="G1815" s="8"/>
      <c r="H1815" s="269"/>
      <c r="I1815" s="7"/>
      <c r="J1815" s="7"/>
      <c r="K1815" s="7"/>
    </row>
    <row r="1816" spans="2:11">
      <c r="B1816" s="9"/>
      <c r="C1816" s="9"/>
      <c r="D1816" s="10"/>
      <c r="E1816" s="9"/>
      <c r="F1816" s="11"/>
      <c r="G1816" s="8"/>
      <c r="H1816" s="269"/>
      <c r="I1816" s="7"/>
      <c r="J1816" s="7"/>
      <c r="K1816" s="7"/>
    </row>
    <row r="1817" spans="2:11">
      <c r="B1817" s="9"/>
      <c r="C1817" s="9"/>
      <c r="D1817" s="10"/>
      <c r="E1817" s="9"/>
      <c r="F1817" s="11"/>
      <c r="G1817" s="8"/>
      <c r="H1817" s="269"/>
      <c r="I1817" s="7"/>
      <c r="J1817" s="7"/>
      <c r="K1817" s="7"/>
    </row>
    <row r="1818" spans="2:11">
      <c r="B1818" s="9"/>
      <c r="C1818" s="9"/>
      <c r="D1818" s="10"/>
      <c r="E1818" s="9"/>
      <c r="F1818" s="11"/>
      <c r="G1818" s="8"/>
      <c r="H1818" s="269"/>
      <c r="I1818" s="7"/>
      <c r="J1818" s="7"/>
      <c r="K1818" s="7"/>
    </row>
    <row r="1819" spans="2:11">
      <c r="B1819" s="9"/>
      <c r="C1819" s="9"/>
      <c r="D1819" s="10"/>
      <c r="E1819" s="9"/>
      <c r="F1819" s="11"/>
      <c r="G1819" s="8"/>
      <c r="H1819" s="269"/>
      <c r="I1819" s="7"/>
      <c r="J1819" s="7"/>
      <c r="K1819" s="7"/>
    </row>
    <row r="1820" spans="2:11">
      <c r="B1820" s="9"/>
      <c r="C1820" s="9"/>
      <c r="D1820" s="10"/>
      <c r="E1820" s="9"/>
      <c r="F1820" s="11"/>
      <c r="G1820" s="8"/>
      <c r="H1820" s="269"/>
      <c r="I1820" s="7"/>
      <c r="J1820" s="7"/>
      <c r="K1820" s="7"/>
    </row>
    <row r="1821" spans="2:11">
      <c r="B1821" s="9"/>
      <c r="C1821" s="9"/>
      <c r="D1821" s="10"/>
      <c r="E1821" s="9"/>
      <c r="F1821" s="11"/>
      <c r="G1821" s="8"/>
      <c r="H1821" s="269"/>
      <c r="I1821" s="7"/>
      <c r="J1821" s="7"/>
      <c r="K1821" s="7"/>
    </row>
    <row r="1822" spans="2:11">
      <c r="B1822" s="9"/>
      <c r="C1822" s="9"/>
      <c r="D1822" s="10"/>
      <c r="E1822" s="9"/>
      <c r="F1822" s="11"/>
      <c r="G1822" s="8"/>
      <c r="H1822" s="269"/>
      <c r="I1822" s="7"/>
      <c r="J1822" s="7"/>
      <c r="K1822" s="7"/>
    </row>
    <row r="1823" spans="2:11">
      <c r="B1823" s="9"/>
      <c r="C1823" s="9"/>
      <c r="D1823" s="10"/>
      <c r="E1823" s="9"/>
      <c r="F1823" s="11"/>
      <c r="G1823" s="8"/>
      <c r="H1823" s="269"/>
      <c r="I1823" s="7"/>
      <c r="J1823" s="7"/>
      <c r="K1823" s="7"/>
    </row>
    <row r="1824" spans="2:11">
      <c r="B1824" s="9"/>
      <c r="C1824" s="9"/>
      <c r="D1824" s="10"/>
      <c r="E1824" s="9"/>
      <c r="F1824" s="11"/>
      <c r="G1824" s="8"/>
      <c r="H1824" s="269"/>
      <c r="I1824" s="7"/>
      <c r="J1824" s="7"/>
      <c r="K1824" s="7"/>
    </row>
    <row r="1825" spans="2:11">
      <c r="B1825" s="9"/>
      <c r="C1825" s="9"/>
      <c r="D1825" s="10"/>
      <c r="E1825" s="9"/>
      <c r="F1825" s="11"/>
      <c r="G1825" s="8"/>
      <c r="H1825" s="269"/>
      <c r="I1825" s="7"/>
      <c r="J1825" s="7"/>
      <c r="K1825" s="7"/>
    </row>
    <row r="1826" spans="2:11">
      <c r="B1826" s="9"/>
      <c r="C1826" s="9"/>
      <c r="D1826" s="10"/>
      <c r="E1826" s="9"/>
      <c r="F1826" s="11"/>
      <c r="G1826" s="8"/>
      <c r="H1826" s="269"/>
      <c r="I1826" s="7"/>
      <c r="J1826" s="7"/>
      <c r="K1826" s="7"/>
    </row>
    <row r="1827" spans="2:11">
      <c r="B1827" s="9"/>
      <c r="C1827" s="9"/>
      <c r="D1827" s="10"/>
      <c r="E1827" s="9"/>
      <c r="F1827" s="11"/>
      <c r="G1827" s="8"/>
      <c r="H1827" s="269"/>
      <c r="I1827" s="7"/>
      <c r="J1827" s="7"/>
      <c r="K1827" s="7"/>
    </row>
    <row r="1828" spans="2:11">
      <c r="B1828" s="9"/>
      <c r="C1828" s="9"/>
      <c r="D1828" s="10"/>
      <c r="E1828" s="9"/>
      <c r="F1828" s="11"/>
      <c r="G1828" s="8"/>
      <c r="H1828" s="269"/>
      <c r="I1828" s="7"/>
      <c r="J1828" s="7"/>
      <c r="K1828" s="7"/>
    </row>
    <row r="1829" spans="2:11">
      <c r="B1829" s="9"/>
      <c r="C1829" s="9"/>
      <c r="D1829" s="10"/>
      <c r="E1829" s="9"/>
      <c r="F1829" s="11"/>
      <c r="G1829" s="8"/>
      <c r="H1829" s="269"/>
      <c r="I1829" s="7"/>
      <c r="J1829" s="7"/>
      <c r="K1829" s="7"/>
    </row>
    <row r="1830" spans="2:11">
      <c r="B1830" s="9"/>
      <c r="C1830" s="9"/>
      <c r="D1830" s="10"/>
      <c r="E1830" s="9"/>
      <c r="F1830" s="11"/>
      <c r="G1830" s="8"/>
      <c r="H1830" s="269"/>
      <c r="I1830" s="7"/>
      <c r="J1830" s="7"/>
      <c r="K1830" s="7"/>
    </row>
    <row r="1831" spans="2:11">
      <c r="B1831" s="9"/>
      <c r="C1831" s="9"/>
      <c r="D1831" s="10"/>
      <c r="E1831" s="9"/>
      <c r="F1831" s="11"/>
      <c r="G1831" s="8"/>
      <c r="H1831" s="269"/>
      <c r="I1831" s="7"/>
      <c r="J1831" s="7"/>
      <c r="K1831" s="7"/>
    </row>
    <row r="1832" spans="2:11">
      <c r="B1832" s="9"/>
      <c r="C1832" s="9"/>
      <c r="D1832" s="10"/>
      <c r="E1832" s="9"/>
      <c r="F1832" s="11"/>
      <c r="G1832" s="8"/>
      <c r="H1832" s="269"/>
      <c r="I1832" s="7"/>
      <c r="J1832" s="7"/>
      <c r="K1832" s="7"/>
    </row>
    <row r="1833" spans="2:11">
      <c r="B1833" s="9"/>
      <c r="C1833" s="9"/>
      <c r="D1833" s="10"/>
      <c r="E1833" s="9"/>
      <c r="F1833" s="11"/>
      <c r="G1833" s="8"/>
      <c r="H1833" s="269"/>
      <c r="I1833" s="7"/>
      <c r="J1833" s="7"/>
      <c r="K1833" s="7"/>
    </row>
    <row r="1834" spans="2:11">
      <c r="B1834" s="9"/>
      <c r="C1834" s="9"/>
      <c r="D1834" s="10"/>
      <c r="E1834" s="9"/>
      <c r="F1834" s="11"/>
      <c r="G1834" s="8"/>
      <c r="H1834" s="269"/>
      <c r="I1834" s="7"/>
      <c r="J1834" s="7"/>
      <c r="K1834" s="7"/>
    </row>
    <row r="1835" spans="2:11">
      <c r="B1835" s="9"/>
      <c r="C1835" s="9"/>
      <c r="D1835" s="10"/>
      <c r="E1835" s="9"/>
      <c r="F1835" s="11"/>
      <c r="G1835" s="8"/>
      <c r="H1835" s="269"/>
      <c r="I1835" s="7"/>
      <c r="J1835" s="7"/>
      <c r="K1835" s="7"/>
    </row>
    <row r="1836" spans="2:11">
      <c r="B1836" s="9"/>
      <c r="C1836" s="9"/>
      <c r="D1836" s="10"/>
      <c r="E1836" s="9"/>
      <c r="F1836" s="11"/>
      <c r="G1836" s="8"/>
      <c r="H1836" s="269"/>
      <c r="I1836" s="7"/>
      <c r="J1836" s="7"/>
      <c r="K1836" s="7"/>
    </row>
    <row r="1837" spans="2:11">
      <c r="B1837" s="9"/>
      <c r="C1837" s="9"/>
      <c r="D1837" s="10"/>
      <c r="E1837" s="9"/>
      <c r="F1837" s="11"/>
      <c r="G1837" s="8"/>
      <c r="H1837" s="269"/>
      <c r="I1837" s="7"/>
      <c r="J1837" s="7"/>
      <c r="K1837" s="7"/>
    </row>
    <row r="1838" spans="2:11">
      <c r="B1838" s="9"/>
      <c r="C1838" s="9"/>
      <c r="D1838" s="10"/>
      <c r="E1838" s="9"/>
      <c r="F1838" s="11"/>
      <c r="G1838" s="8"/>
      <c r="H1838" s="269"/>
      <c r="I1838" s="7"/>
      <c r="J1838" s="7"/>
      <c r="K1838" s="7"/>
    </row>
    <row r="1839" spans="2:11">
      <c r="B1839" s="9"/>
      <c r="C1839" s="9"/>
      <c r="D1839" s="10"/>
      <c r="E1839" s="9"/>
      <c r="F1839" s="11"/>
      <c r="G1839" s="8"/>
      <c r="H1839" s="269"/>
      <c r="I1839" s="7"/>
      <c r="J1839" s="7"/>
      <c r="K1839" s="7"/>
    </row>
    <row r="1840" spans="2:11">
      <c r="B1840" s="9"/>
      <c r="C1840" s="9"/>
      <c r="D1840" s="10"/>
      <c r="E1840" s="9"/>
      <c r="F1840" s="11"/>
      <c r="G1840" s="8"/>
      <c r="H1840" s="269"/>
      <c r="I1840" s="7"/>
      <c r="J1840" s="7"/>
      <c r="K1840" s="7"/>
    </row>
    <row r="1841" spans="2:11">
      <c r="B1841" s="9"/>
      <c r="C1841" s="9"/>
      <c r="D1841" s="10"/>
      <c r="E1841" s="9"/>
      <c r="F1841" s="11"/>
      <c r="G1841" s="8"/>
      <c r="H1841" s="269"/>
      <c r="I1841" s="7"/>
      <c r="J1841" s="7"/>
      <c r="K1841" s="7"/>
    </row>
    <row r="1842" spans="2:11">
      <c r="B1842" s="9"/>
      <c r="C1842" s="9"/>
      <c r="D1842" s="10"/>
      <c r="E1842" s="9"/>
      <c r="F1842" s="11"/>
      <c r="G1842" s="8"/>
      <c r="H1842" s="269"/>
      <c r="I1842" s="7"/>
      <c r="J1842" s="7"/>
      <c r="K1842" s="7"/>
    </row>
    <row r="1843" spans="2:11">
      <c r="B1843" s="9"/>
      <c r="C1843" s="9"/>
      <c r="D1843" s="10"/>
      <c r="E1843" s="9"/>
      <c r="F1843" s="11"/>
      <c r="G1843" s="8"/>
      <c r="H1843" s="269"/>
      <c r="I1843" s="7"/>
      <c r="J1843" s="7"/>
      <c r="K1843" s="7"/>
    </row>
    <row r="1844" spans="2:11">
      <c r="B1844" s="9"/>
      <c r="C1844" s="9"/>
      <c r="D1844" s="10"/>
      <c r="E1844" s="9"/>
      <c r="F1844" s="11"/>
      <c r="G1844" s="8"/>
      <c r="H1844" s="269"/>
      <c r="I1844" s="7"/>
      <c r="J1844" s="7"/>
      <c r="K1844" s="7"/>
    </row>
    <row r="1845" spans="2:11">
      <c r="B1845" s="9"/>
      <c r="C1845" s="9"/>
      <c r="D1845" s="10"/>
      <c r="E1845" s="9"/>
      <c r="F1845" s="11"/>
      <c r="G1845" s="8"/>
      <c r="H1845" s="269"/>
      <c r="I1845" s="7"/>
      <c r="J1845" s="7"/>
      <c r="K1845" s="7"/>
    </row>
    <row r="1846" spans="2:11">
      <c r="B1846" s="9"/>
      <c r="C1846" s="9"/>
      <c r="D1846" s="10"/>
      <c r="E1846" s="9"/>
      <c r="F1846" s="11"/>
      <c r="G1846" s="8"/>
      <c r="H1846" s="269"/>
      <c r="I1846" s="7"/>
      <c r="J1846" s="7"/>
      <c r="K1846" s="7"/>
    </row>
    <row r="1847" spans="2:11">
      <c r="B1847" s="9"/>
      <c r="C1847" s="9"/>
      <c r="D1847" s="10"/>
      <c r="E1847" s="9"/>
      <c r="F1847" s="11"/>
      <c r="G1847" s="8"/>
      <c r="H1847" s="269"/>
      <c r="I1847" s="7"/>
      <c r="J1847" s="7"/>
      <c r="K1847" s="7"/>
    </row>
    <row r="1848" spans="2:11">
      <c r="B1848" s="9"/>
      <c r="C1848" s="9"/>
      <c r="D1848" s="10"/>
      <c r="E1848" s="9"/>
      <c r="F1848" s="11"/>
      <c r="G1848" s="8"/>
      <c r="H1848" s="269"/>
      <c r="I1848" s="7"/>
      <c r="J1848" s="7"/>
      <c r="K1848" s="7"/>
    </row>
    <row r="1849" spans="2:11">
      <c r="B1849" s="9"/>
      <c r="C1849" s="9"/>
      <c r="D1849" s="10"/>
      <c r="E1849" s="9"/>
      <c r="F1849" s="11"/>
      <c r="G1849" s="8"/>
      <c r="H1849" s="269"/>
      <c r="I1849" s="7"/>
      <c r="J1849" s="7"/>
      <c r="K1849" s="7"/>
    </row>
    <row r="1850" spans="2:11">
      <c r="B1850" s="9"/>
      <c r="C1850" s="9"/>
      <c r="D1850" s="10"/>
      <c r="E1850" s="9"/>
      <c r="F1850" s="11"/>
      <c r="G1850" s="8"/>
      <c r="H1850" s="269"/>
      <c r="I1850" s="7"/>
      <c r="J1850" s="7"/>
      <c r="K1850" s="7"/>
    </row>
    <row r="1851" spans="2:11">
      <c r="B1851" s="9"/>
      <c r="C1851" s="9"/>
      <c r="D1851" s="10"/>
      <c r="E1851" s="9"/>
      <c r="F1851" s="11"/>
      <c r="G1851" s="8"/>
      <c r="H1851" s="269"/>
      <c r="I1851" s="7"/>
      <c r="J1851" s="7"/>
      <c r="K1851" s="7"/>
    </row>
    <row r="1852" spans="2:11">
      <c r="B1852" s="9"/>
      <c r="C1852" s="9"/>
      <c r="D1852" s="10"/>
      <c r="E1852" s="9"/>
      <c r="F1852" s="11"/>
      <c r="G1852" s="8"/>
      <c r="H1852" s="269"/>
      <c r="I1852" s="7"/>
      <c r="J1852" s="7"/>
      <c r="K1852" s="7"/>
    </row>
    <row r="1853" spans="2:11">
      <c r="B1853" s="9"/>
      <c r="C1853" s="9"/>
      <c r="D1853" s="10"/>
      <c r="E1853" s="9"/>
      <c r="F1853" s="11"/>
      <c r="G1853" s="8"/>
      <c r="H1853" s="269"/>
      <c r="I1853" s="7"/>
      <c r="J1853" s="7"/>
      <c r="K1853" s="7"/>
    </row>
    <row r="1854" spans="2:11">
      <c r="B1854" s="9"/>
      <c r="C1854" s="9"/>
      <c r="D1854" s="10"/>
      <c r="E1854" s="9"/>
      <c r="F1854" s="11"/>
      <c r="G1854" s="8"/>
      <c r="H1854" s="269"/>
      <c r="I1854" s="7"/>
      <c r="J1854" s="7"/>
      <c r="K1854" s="7"/>
    </row>
    <row r="1855" spans="2:11">
      <c r="B1855" s="9"/>
      <c r="C1855" s="9"/>
      <c r="D1855" s="10"/>
      <c r="E1855" s="9"/>
      <c r="F1855" s="11"/>
      <c r="G1855" s="8"/>
      <c r="H1855" s="269"/>
      <c r="I1855" s="7"/>
      <c r="J1855" s="7"/>
      <c r="K1855" s="7"/>
    </row>
    <row r="1856" spans="2:11">
      <c r="B1856" s="9"/>
      <c r="C1856" s="9"/>
      <c r="D1856" s="10"/>
      <c r="E1856" s="9"/>
      <c r="F1856" s="11"/>
      <c r="G1856" s="8"/>
      <c r="H1856" s="269"/>
      <c r="I1856" s="7"/>
      <c r="J1856" s="7"/>
      <c r="K1856" s="7"/>
    </row>
    <row r="1857" spans="2:11">
      <c r="B1857" s="9"/>
      <c r="C1857" s="9"/>
      <c r="D1857" s="10"/>
      <c r="E1857" s="9"/>
      <c r="F1857" s="11"/>
      <c r="G1857" s="8"/>
      <c r="H1857" s="269"/>
      <c r="I1857" s="7"/>
      <c r="J1857" s="7"/>
      <c r="K1857" s="7"/>
    </row>
    <row r="1858" spans="2:11">
      <c r="B1858" s="9"/>
      <c r="C1858" s="9"/>
      <c r="D1858" s="10"/>
      <c r="E1858" s="9"/>
      <c r="F1858" s="11"/>
      <c r="G1858" s="8"/>
      <c r="H1858" s="269"/>
      <c r="I1858" s="7"/>
      <c r="J1858" s="7"/>
      <c r="K1858" s="7"/>
    </row>
    <row r="1859" spans="2:11">
      <c r="B1859" s="9"/>
      <c r="C1859" s="9"/>
      <c r="D1859" s="10"/>
      <c r="E1859" s="9"/>
      <c r="F1859" s="11"/>
      <c r="G1859" s="8"/>
      <c r="H1859" s="269"/>
      <c r="I1859" s="7"/>
      <c r="J1859" s="7"/>
      <c r="K1859" s="7"/>
    </row>
    <row r="1860" spans="2:11">
      <c r="B1860" s="9"/>
      <c r="C1860" s="9"/>
      <c r="D1860" s="10"/>
      <c r="E1860" s="9"/>
      <c r="F1860" s="11"/>
      <c r="G1860" s="8"/>
      <c r="H1860" s="269"/>
      <c r="I1860" s="7"/>
      <c r="J1860" s="7"/>
      <c r="K1860" s="7"/>
    </row>
    <row r="1861" spans="2:11">
      <c r="B1861" s="9"/>
      <c r="C1861" s="9"/>
      <c r="D1861" s="10"/>
      <c r="E1861" s="9"/>
      <c r="F1861" s="11"/>
      <c r="G1861" s="8"/>
      <c r="H1861" s="269"/>
      <c r="I1861" s="7"/>
      <c r="J1861" s="7"/>
      <c r="K1861" s="7"/>
    </row>
    <row r="1862" spans="2:11">
      <c r="B1862" s="9"/>
      <c r="C1862" s="9"/>
      <c r="D1862" s="10"/>
      <c r="E1862" s="9"/>
      <c r="F1862" s="11"/>
      <c r="G1862" s="8"/>
      <c r="H1862" s="269"/>
      <c r="I1862" s="7"/>
      <c r="J1862" s="7"/>
      <c r="K1862" s="7"/>
    </row>
    <row r="1863" spans="2:11">
      <c r="B1863" s="9"/>
      <c r="C1863" s="9"/>
      <c r="D1863" s="10"/>
      <c r="E1863" s="9"/>
      <c r="F1863" s="11"/>
      <c r="G1863" s="8"/>
      <c r="H1863" s="269"/>
      <c r="I1863" s="7"/>
      <c r="J1863" s="7"/>
      <c r="K1863" s="7"/>
    </row>
    <row r="1864" spans="2:11">
      <c r="B1864" s="9"/>
      <c r="C1864" s="9"/>
      <c r="D1864" s="10"/>
      <c r="E1864" s="9"/>
      <c r="F1864" s="11"/>
      <c r="G1864" s="8"/>
      <c r="H1864" s="269"/>
      <c r="I1864" s="7"/>
      <c r="J1864" s="7"/>
      <c r="K1864" s="7"/>
    </row>
    <row r="1865" spans="2:11">
      <c r="B1865" s="9"/>
      <c r="C1865" s="9"/>
      <c r="D1865" s="10"/>
      <c r="E1865" s="9"/>
      <c r="F1865" s="11"/>
      <c r="G1865" s="8"/>
      <c r="H1865" s="269"/>
      <c r="I1865" s="7"/>
      <c r="J1865" s="7"/>
      <c r="K1865" s="7"/>
    </row>
    <row r="1866" spans="2:11">
      <c r="B1866" s="9"/>
      <c r="C1866" s="9"/>
      <c r="D1866" s="10"/>
      <c r="E1866" s="9"/>
      <c r="F1866" s="11"/>
      <c r="G1866" s="8"/>
      <c r="H1866" s="269"/>
      <c r="I1866" s="7"/>
      <c r="J1866" s="7"/>
      <c r="K1866" s="7"/>
    </row>
    <row r="1867" spans="2:11">
      <c r="B1867" s="9"/>
      <c r="C1867" s="9"/>
      <c r="D1867" s="10"/>
      <c r="E1867" s="9"/>
      <c r="F1867" s="11"/>
      <c r="G1867" s="8"/>
      <c r="H1867" s="269"/>
      <c r="I1867" s="7"/>
      <c r="J1867" s="7"/>
      <c r="K1867" s="7"/>
    </row>
    <row r="1868" spans="2:11">
      <c r="B1868" s="9"/>
      <c r="C1868" s="9"/>
      <c r="D1868" s="10"/>
      <c r="E1868" s="9"/>
      <c r="F1868" s="11"/>
      <c r="G1868" s="8"/>
      <c r="H1868" s="269"/>
      <c r="I1868" s="7"/>
      <c r="J1868" s="7"/>
      <c r="K1868" s="7"/>
    </row>
    <row r="1869" spans="2:11">
      <c r="B1869" s="9"/>
      <c r="C1869" s="9"/>
      <c r="D1869" s="10"/>
      <c r="E1869" s="9"/>
      <c r="F1869" s="11"/>
      <c r="G1869" s="8"/>
      <c r="H1869" s="269"/>
      <c r="I1869" s="7"/>
      <c r="J1869" s="7"/>
      <c r="K1869" s="7"/>
    </row>
    <row r="1870" spans="2:11">
      <c r="B1870" s="9"/>
      <c r="C1870" s="9"/>
      <c r="D1870" s="10"/>
      <c r="E1870" s="9"/>
      <c r="F1870" s="11"/>
      <c r="G1870" s="8"/>
      <c r="H1870" s="269"/>
      <c r="I1870" s="7"/>
      <c r="J1870" s="7"/>
      <c r="K1870" s="7"/>
    </row>
    <row r="1871" spans="2:11">
      <c r="B1871" s="9"/>
      <c r="C1871" s="9"/>
      <c r="D1871" s="10"/>
      <c r="E1871" s="9"/>
      <c r="F1871" s="11"/>
      <c r="G1871" s="8"/>
      <c r="H1871" s="269"/>
      <c r="I1871" s="7"/>
      <c r="J1871" s="7"/>
      <c r="K1871" s="7"/>
    </row>
    <row r="1872" spans="2:11">
      <c r="B1872" s="9"/>
      <c r="C1872" s="9"/>
      <c r="D1872" s="10"/>
      <c r="E1872" s="9"/>
      <c r="F1872" s="11"/>
      <c r="G1872" s="8"/>
      <c r="H1872" s="269"/>
      <c r="I1872" s="7"/>
      <c r="J1872" s="7"/>
      <c r="K1872" s="7"/>
    </row>
    <row r="1873" spans="2:11">
      <c r="B1873" s="9"/>
      <c r="C1873" s="9"/>
      <c r="D1873" s="10"/>
      <c r="E1873" s="9"/>
      <c r="F1873" s="11"/>
      <c r="G1873" s="8"/>
      <c r="H1873" s="269"/>
      <c r="I1873" s="7"/>
      <c r="J1873" s="7"/>
      <c r="K1873" s="7"/>
    </row>
    <row r="1874" spans="2:11">
      <c r="B1874" s="9"/>
      <c r="C1874" s="9"/>
      <c r="D1874" s="10"/>
      <c r="E1874" s="9"/>
      <c r="F1874" s="11"/>
      <c r="G1874" s="8"/>
      <c r="H1874" s="269"/>
      <c r="I1874" s="7"/>
      <c r="J1874" s="7"/>
      <c r="K1874" s="7"/>
    </row>
    <row r="1875" spans="2:11">
      <c r="B1875" s="9"/>
      <c r="C1875" s="9"/>
      <c r="D1875" s="10"/>
      <c r="E1875" s="9"/>
      <c r="F1875" s="11"/>
      <c r="G1875" s="8"/>
      <c r="H1875" s="269"/>
      <c r="I1875" s="7"/>
      <c r="J1875" s="7"/>
      <c r="K1875" s="7"/>
    </row>
    <row r="1876" spans="2:11">
      <c r="B1876" s="9"/>
      <c r="C1876" s="9"/>
      <c r="D1876" s="10"/>
      <c r="E1876" s="9"/>
      <c r="F1876" s="11"/>
      <c r="G1876" s="8"/>
      <c r="H1876" s="269"/>
      <c r="I1876" s="7"/>
      <c r="J1876" s="7"/>
      <c r="K1876" s="7"/>
    </row>
    <row r="1877" spans="2:11">
      <c r="B1877" s="9"/>
      <c r="C1877" s="9"/>
      <c r="D1877" s="10"/>
      <c r="E1877" s="9"/>
      <c r="F1877" s="11"/>
      <c r="G1877" s="8"/>
      <c r="H1877" s="269"/>
      <c r="I1877" s="7"/>
      <c r="J1877" s="7"/>
      <c r="K1877" s="7"/>
    </row>
    <row r="1878" spans="2:11">
      <c r="B1878" s="9"/>
      <c r="C1878" s="9"/>
      <c r="D1878" s="10"/>
      <c r="E1878" s="9"/>
      <c r="F1878" s="11"/>
      <c r="G1878" s="8"/>
      <c r="H1878" s="269"/>
      <c r="I1878" s="7"/>
      <c r="J1878" s="7"/>
      <c r="K1878" s="7"/>
    </row>
    <row r="1879" spans="2:11">
      <c r="B1879" s="9"/>
      <c r="C1879" s="9"/>
      <c r="D1879" s="10"/>
      <c r="E1879" s="9"/>
      <c r="F1879" s="11"/>
      <c r="G1879" s="8"/>
      <c r="H1879" s="269"/>
      <c r="I1879" s="7"/>
      <c r="J1879" s="7"/>
      <c r="K1879" s="7"/>
    </row>
    <row r="1880" spans="2:11">
      <c r="B1880" s="9"/>
      <c r="C1880" s="9"/>
      <c r="D1880" s="10"/>
      <c r="E1880" s="9"/>
      <c r="F1880" s="11"/>
      <c r="G1880" s="8"/>
      <c r="H1880" s="269"/>
      <c r="I1880" s="7"/>
      <c r="J1880" s="7"/>
      <c r="K1880" s="7"/>
    </row>
    <row r="1881" spans="2:11">
      <c r="B1881" s="9"/>
      <c r="C1881" s="9"/>
      <c r="D1881" s="10"/>
      <c r="E1881" s="9"/>
      <c r="F1881" s="11"/>
      <c r="G1881" s="8"/>
      <c r="H1881" s="269"/>
      <c r="I1881" s="7"/>
      <c r="J1881" s="7"/>
      <c r="K1881" s="7"/>
    </row>
    <row r="1882" spans="2:11">
      <c r="B1882" s="9"/>
      <c r="C1882" s="9"/>
      <c r="D1882" s="10"/>
      <c r="E1882" s="9"/>
      <c r="F1882" s="11"/>
      <c r="G1882" s="8"/>
      <c r="H1882" s="269"/>
      <c r="I1882" s="7"/>
      <c r="J1882" s="7"/>
      <c r="K1882" s="7"/>
    </row>
    <row r="1883" spans="2:11">
      <c r="B1883" s="9"/>
      <c r="C1883" s="9"/>
      <c r="D1883" s="10"/>
      <c r="E1883" s="9"/>
      <c r="F1883" s="11"/>
      <c r="G1883" s="8"/>
      <c r="H1883" s="269"/>
      <c r="I1883" s="7"/>
      <c r="J1883" s="7"/>
      <c r="K1883" s="7"/>
    </row>
    <row r="1884" spans="2:11">
      <c r="B1884" s="9"/>
      <c r="C1884" s="9"/>
      <c r="D1884" s="10"/>
      <c r="E1884" s="9"/>
      <c r="F1884" s="11"/>
      <c r="G1884" s="8"/>
      <c r="H1884" s="269"/>
      <c r="I1884" s="7"/>
      <c r="J1884" s="7"/>
      <c r="K1884" s="7"/>
    </row>
    <row r="1885" spans="2:11">
      <c r="B1885" s="9"/>
      <c r="C1885" s="9"/>
      <c r="D1885" s="10"/>
      <c r="E1885" s="9"/>
      <c r="F1885" s="11"/>
      <c r="G1885" s="8"/>
      <c r="H1885" s="269"/>
      <c r="I1885" s="7"/>
      <c r="J1885" s="7"/>
      <c r="K1885" s="7"/>
    </row>
    <row r="1886" spans="2:11">
      <c r="B1886" s="9"/>
      <c r="C1886" s="9"/>
      <c r="D1886" s="10"/>
      <c r="E1886" s="9"/>
      <c r="F1886" s="11"/>
      <c r="G1886" s="8"/>
      <c r="H1886" s="269"/>
      <c r="I1886" s="7"/>
      <c r="J1886" s="7"/>
      <c r="K1886" s="7"/>
    </row>
    <row r="1887" spans="2:11">
      <c r="B1887" s="9"/>
      <c r="C1887" s="9"/>
      <c r="D1887" s="10"/>
      <c r="E1887" s="9"/>
      <c r="F1887" s="11"/>
      <c r="G1887" s="8"/>
      <c r="H1887" s="269"/>
      <c r="I1887" s="7"/>
      <c r="J1887" s="7"/>
      <c r="K1887" s="7"/>
    </row>
    <row r="1888" spans="2:11">
      <c r="B1888" s="9"/>
      <c r="C1888" s="9"/>
      <c r="D1888" s="10"/>
      <c r="E1888" s="9"/>
      <c r="F1888" s="11"/>
      <c r="G1888" s="8"/>
      <c r="H1888" s="269"/>
      <c r="I1888" s="7"/>
      <c r="J1888" s="7"/>
      <c r="K1888" s="7"/>
    </row>
    <row r="1889" spans="2:11">
      <c r="B1889" s="9"/>
      <c r="C1889" s="9"/>
      <c r="D1889" s="10"/>
      <c r="E1889" s="9"/>
      <c r="F1889" s="11"/>
      <c r="G1889" s="8"/>
      <c r="H1889" s="269"/>
      <c r="I1889" s="7"/>
      <c r="J1889" s="7"/>
      <c r="K1889" s="7"/>
    </row>
    <row r="1890" spans="2:11">
      <c r="B1890" s="9"/>
      <c r="C1890" s="9"/>
      <c r="D1890" s="10"/>
      <c r="E1890" s="9"/>
      <c r="F1890" s="11"/>
      <c r="G1890" s="8"/>
      <c r="H1890" s="269"/>
      <c r="I1890" s="7"/>
      <c r="J1890" s="7"/>
      <c r="K1890" s="7"/>
    </row>
    <row r="1891" spans="2:11">
      <c r="B1891" s="9"/>
      <c r="C1891" s="9"/>
      <c r="D1891" s="10"/>
      <c r="E1891" s="9"/>
      <c r="F1891" s="11"/>
      <c r="G1891" s="8"/>
      <c r="H1891" s="269"/>
      <c r="I1891" s="7"/>
      <c r="J1891" s="7"/>
      <c r="K1891" s="7"/>
    </row>
    <row r="1892" spans="2:11">
      <c r="B1892" s="9"/>
      <c r="C1892" s="9"/>
      <c r="D1892" s="10"/>
      <c r="E1892" s="9"/>
      <c r="F1892" s="11"/>
      <c r="G1892" s="8"/>
      <c r="H1892" s="269"/>
      <c r="I1892" s="7"/>
      <c r="J1892" s="7"/>
      <c r="K1892" s="7"/>
    </row>
    <row r="1893" spans="2:11">
      <c r="B1893" s="9"/>
      <c r="C1893" s="9"/>
      <c r="D1893" s="10"/>
      <c r="E1893" s="9"/>
      <c r="F1893" s="11"/>
      <c r="G1893" s="8"/>
      <c r="H1893" s="269"/>
      <c r="I1893" s="7"/>
      <c r="J1893" s="7"/>
      <c r="K1893" s="7"/>
    </row>
    <row r="1894" spans="2:11">
      <c r="B1894" s="9"/>
      <c r="C1894" s="9"/>
      <c r="D1894" s="10"/>
      <c r="E1894" s="9"/>
      <c r="F1894" s="11"/>
      <c r="G1894" s="8"/>
      <c r="H1894" s="269"/>
      <c r="I1894" s="7"/>
      <c r="J1894" s="7"/>
      <c r="K1894" s="7"/>
    </row>
    <row r="1895" spans="2:11">
      <c r="B1895" s="9"/>
      <c r="C1895" s="9"/>
      <c r="D1895" s="10"/>
      <c r="E1895" s="9"/>
      <c r="F1895" s="11"/>
      <c r="G1895" s="8"/>
      <c r="H1895" s="269"/>
      <c r="I1895" s="7"/>
      <c r="J1895" s="7"/>
      <c r="K1895" s="7"/>
    </row>
    <row r="1896" spans="2:11">
      <c r="B1896" s="9"/>
      <c r="C1896" s="9"/>
      <c r="D1896" s="10"/>
      <c r="E1896" s="9"/>
      <c r="F1896" s="11"/>
      <c r="G1896" s="8"/>
      <c r="H1896" s="269"/>
      <c r="I1896" s="7"/>
      <c r="J1896" s="7"/>
      <c r="K1896" s="7"/>
    </row>
    <row r="1897" spans="2:11">
      <c r="B1897" s="9"/>
      <c r="C1897" s="9"/>
      <c r="D1897" s="10"/>
      <c r="E1897" s="9"/>
      <c r="F1897" s="11"/>
      <c r="G1897" s="8"/>
      <c r="H1897" s="269"/>
      <c r="I1897" s="7"/>
      <c r="J1897" s="7"/>
      <c r="K1897" s="7"/>
    </row>
    <row r="1898" spans="2:11">
      <c r="B1898" s="9"/>
      <c r="C1898" s="9"/>
      <c r="D1898" s="10"/>
      <c r="E1898" s="9"/>
      <c r="F1898" s="11"/>
      <c r="G1898" s="8"/>
      <c r="H1898" s="269"/>
      <c r="I1898" s="7"/>
      <c r="J1898" s="7"/>
      <c r="K1898" s="7"/>
    </row>
    <row r="1899" spans="2:11">
      <c r="B1899" s="9"/>
      <c r="C1899" s="9"/>
      <c r="D1899" s="10"/>
      <c r="E1899" s="9"/>
      <c r="F1899" s="11"/>
      <c r="G1899" s="8"/>
      <c r="H1899" s="269"/>
      <c r="I1899" s="7"/>
      <c r="J1899" s="7"/>
      <c r="K1899" s="7"/>
    </row>
    <row r="1900" spans="2:11">
      <c r="B1900" s="9"/>
      <c r="C1900" s="9"/>
      <c r="D1900" s="10"/>
      <c r="E1900" s="9"/>
      <c r="F1900" s="11"/>
      <c r="G1900" s="8"/>
      <c r="H1900" s="269"/>
      <c r="I1900" s="7"/>
      <c r="J1900" s="7"/>
      <c r="K1900" s="7"/>
    </row>
    <row r="1901" spans="2:11">
      <c r="B1901" s="9"/>
      <c r="C1901" s="9"/>
      <c r="D1901" s="10"/>
      <c r="E1901" s="9"/>
      <c r="F1901" s="11"/>
      <c r="G1901" s="8"/>
      <c r="H1901" s="269"/>
      <c r="I1901" s="7"/>
      <c r="J1901" s="7"/>
      <c r="K1901" s="7"/>
    </row>
    <row r="1902" spans="2:11">
      <c r="B1902" s="9"/>
      <c r="C1902" s="9"/>
      <c r="D1902" s="10"/>
      <c r="E1902" s="9"/>
      <c r="F1902" s="11"/>
      <c r="G1902" s="8"/>
      <c r="H1902" s="269"/>
      <c r="I1902" s="7"/>
      <c r="J1902" s="7"/>
      <c r="K1902" s="7"/>
    </row>
    <row r="1903" spans="2:11">
      <c r="B1903" s="9"/>
      <c r="C1903" s="9"/>
      <c r="D1903" s="10"/>
      <c r="E1903" s="9"/>
      <c r="F1903" s="11"/>
      <c r="G1903" s="8"/>
      <c r="H1903" s="269"/>
      <c r="I1903" s="7"/>
      <c r="J1903" s="7"/>
      <c r="K1903" s="7"/>
    </row>
    <row r="1904" spans="2:11">
      <c r="B1904" s="9"/>
      <c r="C1904" s="9"/>
      <c r="D1904" s="10"/>
      <c r="E1904" s="9"/>
      <c r="F1904" s="11"/>
      <c r="G1904" s="8"/>
      <c r="H1904" s="269"/>
      <c r="I1904" s="7"/>
      <c r="J1904" s="7"/>
      <c r="K1904" s="7"/>
    </row>
    <row r="1905" spans="2:11">
      <c r="B1905" s="9"/>
      <c r="C1905" s="9"/>
      <c r="D1905" s="10"/>
      <c r="E1905" s="9"/>
      <c r="F1905" s="11"/>
      <c r="G1905" s="8"/>
      <c r="H1905" s="269"/>
      <c r="I1905" s="7"/>
      <c r="J1905" s="7"/>
      <c r="K1905" s="7"/>
    </row>
    <row r="1906" spans="2:11">
      <c r="B1906" s="9"/>
      <c r="C1906" s="9"/>
      <c r="D1906" s="10"/>
      <c r="E1906" s="9"/>
      <c r="F1906" s="11"/>
      <c r="G1906" s="8"/>
      <c r="H1906" s="269"/>
      <c r="I1906" s="7"/>
      <c r="J1906" s="7"/>
      <c r="K1906" s="7"/>
    </row>
    <row r="1907" spans="2:11">
      <c r="B1907" s="9"/>
      <c r="C1907" s="9"/>
      <c r="D1907" s="10"/>
      <c r="E1907" s="9"/>
      <c r="F1907" s="11"/>
      <c r="G1907" s="8"/>
      <c r="H1907" s="269"/>
      <c r="I1907" s="7"/>
      <c r="J1907" s="7"/>
      <c r="K1907" s="7"/>
    </row>
    <row r="1908" spans="2:11">
      <c r="B1908" s="9"/>
      <c r="C1908" s="9"/>
      <c r="D1908" s="10"/>
      <c r="E1908" s="9"/>
      <c r="F1908" s="11"/>
      <c r="G1908" s="8"/>
      <c r="H1908" s="269"/>
      <c r="I1908" s="7"/>
      <c r="J1908" s="7"/>
      <c r="K1908" s="7"/>
    </row>
    <row r="1909" spans="2:11">
      <c r="B1909" s="9"/>
      <c r="C1909" s="9"/>
      <c r="D1909" s="10"/>
      <c r="E1909" s="9"/>
      <c r="F1909" s="11"/>
      <c r="G1909" s="8"/>
      <c r="H1909" s="269"/>
      <c r="I1909" s="7"/>
      <c r="J1909" s="7"/>
      <c r="K1909" s="7"/>
    </row>
    <row r="1910" spans="2:11">
      <c r="B1910" s="9"/>
      <c r="C1910" s="9"/>
      <c r="D1910" s="10"/>
      <c r="E1910" s="9"/>
      <c r="F1910" s="11"/>
      <c r="G1910" s="8"/>
      <c r="H1910" s="269"/>
      <c r="I1910" s="7"/>
      <c r="J1910" s="7"/>
      <c r="K1910" s="7"/>
    </row>
    <row r="1911" spans="2:11">
      <c r="B1911" s="9"/>
      <c r="C1911" s="9"/>
      <c r="D1911" s="10"/>
      <c r="E1911" s="9"/>
      <c r="F1911" s="11"/>
      <c r="G1911" s="8"/>
      <c r="H1911" s="269"/>
      <c r="I1911" s="7"/>
      <c r="J1911" s="7"/>
      <c r="K1911" s="7"/>
    </row>
    <row r="1912" spans="2:11">
      <c r="B1912" s="9"/>
      <c r="C1912" s="9"/>
      <c r="D1912" s="10"/>
      <c r="E1912" s="9"/>
      <c r="F1912" s="11"/>
      <c r="G1912" s="8"/>
      <c r="H1912" s="269"/>
      <c r="I1912" s="7"/>
      <c r="J1912" s="7"/>
      <c r="K1912" s="7"/>
    </row>
    <row r="1913" spans="2:11">
      <c r="B1913" s="9"/>
      <c r="C1913" s="9"/>
      <c r="D1913" s="10"/>
      <c r="E1913" s="9"/>
      <c r="F1913" s="11"/>
      <c r="G1913" s="8"/>
      <c r="H1913" s="269"/>
      <c r="I1913" s="7"/>
      <c r="J1913" s="7"/>
      <c r="K1913" s="7"/>
    </row>
    <row r="1914" spans="2:11">
      <c r="B1914" s="9"/>
      <c r="C1914" s="9"/>
      <c r="D1914" s="10"/>
      <c r="E1914" s="9"/>
      <c r="F1914" s="11"/>
      <c r="G1914" s="8"/>
      <c r="H1914" s="269"/>
      <c r="I1914" s="7"/>
      <c r="J1914" s="7"/>
      <c r="K1914" s="7"/>
    </row>
    <row r="1915" spans="2:11">
      <c r="B1915" s="9"/>
      <c r="C1915" s="9"/>
      <c r="D1915" s="10"/>
      <c r="E1915" s="9"/>
      <c r="F1915" s="11"/>
      <c r="G1915" s="8"/>
      <c r="H1915" s="269"/>
      <c r="I1915" s="7"/>
      <c r="J1915" s="7"/>
      <c r="K1915" s="7"/>
    </row>
    <row r="1916" spans="2:11">
      <c r="B1916" s="9"/>
      <c r="C1916" s="9"/>
      <c r="D1916" s="10"/>
      <c r="E1916" s="9"/>
      <c r="F1916" s="11"/>
      <c r="G1916" s="8"/>
      <c r="H1916" s="269"/>
      <c r="I1916" s="7"/>
      <c r="J1916" s="7"/>
      <c r="K1916" s="7"/>
    </row>
    <row r="1917" spans="2:11">
      <c r="B1917" s="9"/>
      <c r="C1917" s="9"/>
      <c r="D1917" s="10"/>
      <c r="E1917" s="9"/>
      <c r="F1917" s="11"/>
      <c r="G1917" s="8"/>
      <c r="H1917" s="269"/>
      <c r="I1917" s="7"/>
      <c r="J1917" s="7"/>
      <c r="K1917" s="7"/>
    </row>
    <row r="1918" spans="2:11">
      <c r="B1918" s="9"/>
      <c r="C1918" s="9"/>
      <c r="D1918" s="10"/>
      <c r="E1918" s="9"/>
      <c r="F1918" s="11"/>
      <c r="G1918" s="8"/>
      <c r="H1918" s="269"/>
      <c r="I1918" s="7"/>
      <c r="J1918" s="7"/>
      <c r="K1918" s="7"/>
    </row>
    <row r="1919" spans="2:11">
      <c r="B1919" s="9"/>
      <c r="C1919" s="9"/>
      <c r="D1919" s="10"/>
      <c r="E1919" s="9"/>
      <c r="F1919" s="11"/>
      <c r="G1919" s="8"/>
      <c r="H1919" s="269"/>
      <c r="I1919" s="7"/>
      <c r="J1919" s="7"/>
      <c r="K1919" s="7"/>
    </row>
    <row r="1920" spans="2:11">
      <c r="B1920" s="9"/>
      <c r="C1920" s="9"/>
      <c r="D1920" s="10"/>
      <c r="E1920" s="9"/>
      <c r="F1920" s="11"/>
      <c r="G1920" s="8"/>
      <c r="H1920" s="269"/>
      <c r="I1920" s="7"/>
      <c r="J1920" s="7"/>
      <c r="K1920" s="7"/>
    </row>
    <row r="1921" spans="2:11">
      <c r="B1921" s="9"/>
      <c r="C1921" s="9"/>
      <c r="D1921" s="10"/>
      <c r="E1921" s="9"/>
      <c r="F1921" s="11"/>
      <c r="G1921" s="8"/>
      <c r="H1921" s="269"/>
      <c r="I1921" s="7"/>
      <c r="J1921" s="7"/>
      <c r="K1921" s="7"/>
    </row>
    <row r="1922" spans="2:11">
      <c r="B1922" s="9"/>
      <c r="C1922" s="9"/>
      <c r="D1922" s="10"/>
      <c r="E1922" s="9"/>
      <c r="F1922" s="11"/>
      <c r="G1922" s="8"/>
      <c r="H1922" s="269"/>
      <c r="I1922" s="7"/>
      <c r="J1922" s="7"/>
      <c r="K1922" s="7"/>
    </row>
    <row r="1923" spans="2:11">
      <c r="B1923" s="9"/>
      <c r="C1923" s="9"/>
      <c r="D1923" s="10"/>
      <c r="E1923" s="9"/>
      <c r="F1923" s="11"/>
      <c r="G1923" s="8"/>
      <c r="H1923" s="269"/>
      <c r="I1923" s="7"/>
      <c r="J1923" s="7"/>
      <c r="K1923" s="7"/>
    </row>
    <row r="1924" spans="2:11">
      <c r="B1924" s="9"/>
      <c r="C1924" s="9"/>
      <c r="D1924" s="10"/>
      <c r="E1924" s="9"/>
      <c r="F1924" s="11"/>
      <c r="G1924" s="8"/>
      <c r="H1924" s="269"/>
      <c r="I1924" s="7"/>
      <c r="J1924" s="7"/>
      <c r="K1924" s="7"/>
    </row>
    <row r="1925" spans="2:11">
      <c r="B1925" s="9"/>
      <c r="C1925" s="9"/>
      <c r="D1925" s="10"/>
      <c r="E1925" s="9"/>
      <c r="F1925" s="11"/>
      <c r="G1925" s="8"/>
      <c r="H1925" s="269"/>
      <c r="I1925" s="7"/>
      <c r="J1925" s="7"/>
      <c r="K1925" s="7"/>
    </row>
    <row r="1926" spans="2:11">
      <c r="B1926" s="9"/>
      <c r="C1926" s="9"/>
      <c r="D1926" s="10"/>
      <c r="E1926" s="9"/>
      <c r="F1926" s="11"/>
      <c r="G1926" s="8"/>
      <c r="H1926" s="269"/>
      <c r="I1926" s="7"/>
      <c r="J1926" s="7"/>
      <c r="K1926" s="7"/>
    </row>
    <row r="1927" spans="2:11">
      <c r="B1927" s="9"/>
      <c r="C1927" s="9"/>
      <c r="D1927" s="10"/>
      <c r="E1927" s="9"/>
      <c r="F1927" s="11"/>
      <c r="G1927" s="8"/>
      <c r="H1927" s="269"/>
      <c r="I1927" s="7"/>
      <c r="J1927" s="7"/>
      <c r="K1927" s="7"/>
    </row>
    <row r="1928" spans="2:11">
      <c r="B1928" s="9"/>
      <c r="C1928" s="9"/>
      <c r="D1928" s="10"/>
      <c r="E1928" s="9"/>
      <c r="F1928" s="11"/>
      <c r="G1928" s="8"/>
      <c r="H1928" s="269"/>
      <c r="I1928" s="7"/>
      <c r="J1928" s="7"/>
      <c r="K1928" s="7"/>
    </row>
    <row r="1929" spans="2:11">
      <c r="B1929" s="9"/>
      <c r="C1929" s="9"/>
      <c r="D1929" s="10"/>
      <c r="E1929" s="9"/>
      <c r="F1929" s="11"/>
      <c r="G1929" s="8"/>
      <c r="H1929" s="269"/>
      <c r="I1929" s="7"/>
      <c r="J1929" s="7"/>
      <c r="K1929" s="7"/>
    </row>
    <row r="1930" spans="2:11">
      <c r="B1930" s="9"/>
      <c r="C1930" s="9"/>
      <c r="D1930" s="10"/>
      <c r="E1930" s="9"/>
      <c r="F1930" s="11"/>
      <c r="G1930" s="8"/>
      <c r="H1930" s="269"/>
      <c r="I1930" s="7"/>
      <c r="J1930" s="7"/>
      <c r="K1930" s="7"/>
    </row>
    <row r="1931" spans="2:11">
      <c r="B1931" s="9"/>
      <c r="C1931" s="9"/>
      <c r="D1931" s="10"/>
      <c r="E1931" s="9"/>
      <c r="F1931" s="11"/>
      <c r="G1931" s="8"/>
      <c r="H1931" s="269"/>
      <c r="I1931" s="7"/>
      <c r="J1931" s="7"/>
      <c r="K1931" s="7"/>
    </row>
    <row r="1932" spans="2:11">
      <c r="B1932" s="9"/>
      <c r="C1932" s="9"/>
      <c r="D1932" s="10"/>
      <c r="E1932" s="9"/>
      <c r="F1932" s="11"/>
      <c r="G1932" s="8"/>
      <c r="H1932" s="269"/>
      <c r="I1932" s="7"/>
      <c r="J1932" s="7"/>
      <c r="K1932" s="7"/>
    </row>
    <row r="1933" spans="2:11">
      <c r="B1933" s="9"/>
      <c r="C1933" s="9"/>
      <c r="D1933" s="10"/>
      <c r="E1933" s="9"/>
      <c r="F1933" s="11"/>
      <c r="G1933" s="8"/>
      <c r="H1933" s="269"/>
      <c r="I1933" s="7"/>
      <c r="J1933" s="7"/>
      <c r="K1933" s="7"/>
    </row>
    <row r="1934" spans="2:11">
      <c r="B1934" s="9"/>
      <c r="C1934" s="9"/>
      <c r="D1934" s="10"/>
      <c r="E1934" s="9"/>
      <c r="F1934" s="11"/>
      <c r="G1934" s="8"/>
      <c r="H1934" s="269"/>
      <c r="I1934" s="7"/>
      <c r="J1934" s="7"/>
      <c r="K1934" s="7"/>
    </row>
    <row r="1935" spans="2:11">
      <c r="B1935" s="9"/>
      <c r="C1935" s="9"/>
      <c r="D1935" s="10"/>
      <c r="E1935" s="9"/>
      <c r="F1935" s="11"/>
      <c r="G1935" s="8"/>
      <c r="H1935" s="269"/>
      <c r="I1935" s="7"/>
      <c r="J1935" s="7"/>
      <c r="K1935" s="7"/>
    </row>
    <row r="1936" spans="2:11">
      <c r="B1936" s="9"/>
      <c r="C1936" s="9"/>
      <c r="D1936" s="10"/>
      <c r="E1936" s="9"/>
      <c r="F1936" s="11"/>
      <c r="G1936" s="8"/>
      <c r="H1936" s="269"/>
      <c r="I1936" s="7"/>
      <c r="J1936" s="7"/>
      <c r="K1936" s="7"/>
    </row>
    <row r="1937" spans="2:11">
      <c r="B1937" s="9"/>
      <c r="C1937" s="9"/>
      <c r="D1937" s="10"/>
      <c r="E1937" s="9"/>
      <c r="F1937" s="11"/>
      <c r="G1937" s="8"/>
      <c r="H1937" s="269"/>
      <c r="I1937" s="7"/>
      <c r="J1937" s="7"/>
      <c r="K1937" s="7"/>
    </row>
    <row r="1938" spans="2:11">
      <c r="B1938" s="9"/>
      <c r="C1938" s="9"/>
      <c r="D1938" s="10"/>
      <c r="E1938" s="9"/>
      <c r="F1938" s="11"/>
      <c r="G1938" s="8"/>
      <c r="H1938" s="269"/>
      <c r="I1938" s="7"/>
      <c r="J1938" s="7"/>
      <c r="K1938" s="7"/>
    </row>
    <row r="1939" spans="2:11">
      <c r="B1939" s="9"/>
      <c r="C1939" s="9"/>
      <c r="D1939" s="10"/>
      <c r="E1939" s="9"/>
      <c r="F1939" s="11"/>
      <c r="G1939" s="8"/>
      <c r="H1939" s="269"/>
      <c r="I1939" s="7"/>
      <c r="J1939" s="7"/>
      <c r="K1939" s="7"/>
    </row>
    <row r="1940" spans="2:11">
      <c r="B1940" s="9"/>
      <c r="C1940" s="9"/>
      <c r="D1940" s="10"/>
      <c r="E1940" s="9"/>
      <c r="F1940" s="11"/>
      <c r="G1940" s="8"/>
      <c r="H1940" s="269"/>
      <c r="I1940" s="7"/>
      <c r="J1940" s="7"/>
      <c r="K1940" s="7"/>
    </row>
    <row r="1941" spans="2:11">
      <c r="B1941" s="9"/>
      <c r="C1941" s="9"/>
      <c r="D1941" s="10"/>
      <c r="E1941" s="9"/>
      <c r="F1941" s="11"/>
      <c r="G1941" s="8"/>
      <c r="H1941" s="269"/>
      <c r="I1941" s="7"/>
      <c r="J1941" s="7"/>
      <c r="K1941" s="7"/>
    </row>
    <row r="1942" spans="2:11">
      <c r="B1942" s="9"/>
      <c r="C1942" s="9"/>
      <c r="D1942" s="10"/>
      <c r="E1942" s="9"/>
      <c r="F1942" s="11"/>
      <c r="G1942" s="8"/>
      <c r="H1942" s="269"/>
      <c r="I1942" s="7"/>
      <c r="J1942" s="7"/>
      <c r="K1942" s="7"/>
    </row>
    <row r="1943" spans="2:11">
      <c r="B1943" s="9"/>
      <c r="C1943" s="9"/>
      <c r="D1943" s="10"/>
      <c r="E1943" s="9"/>
      <c r="F1943" s="11"/>
      <c r="G1943" s="8"/>
      <c r="H1943" s="269"/>
      <c r="I1943" s="7"/>
      <c r="J1943" s="7"/>
      <c r="K1943" s="7"/>
    </row>
    <row r="1944" spans="2:11">
      <c r="B1944" s="9"/>
      <c r="C1944" s="9"/>
      <c r="D1944" s="10"/>
      <c r="E1944" s="9"/>
      <c r="F1944" s="11"/>
      <c r="G1944" s="8"/>
      <c r="H1944" s="269"/>
      <c r="I1944" s="7"/>
      <c r="J1944" s="7"/>
      <c r="K1944" s="7"/>
    </row>
    <row r="1945" spans="2:11">
      <c r="B1945" s="9"/>
      <c r="C1945" s="9"/>
      <c r="D1945" s="10"/>
      <c r="E1945" s="9"/>
      <c r="F1945" s="11"/>
      <c r="G1945" s="8"/>
      <c r="H1945" s="269"/>
      <c r="I1945" s="7"/>
      <c r="J1945" s="7"/>
      <c r="K1945" s="7"/>
    </row>
    <row r="1946" spans="2:11">
      <c r="B1946" s="9"/>
      <c r="C1946" s="9"/>
      <c r="D1946" s="10"/>
      <c r="E1946" s="9"/>
      <c r="F1946" s="11"/>
      <c r="G1946" s="8"/>
      <c r="H1946" s="269"/>
      <c r="I1946" s="7"/>
      <c r="J1946" s="7"/>
      <c r="K1946" s="7"/>
    </row>
    <row r="1947" spans="2:11">
      <c r="B1947" s="9"/>
      <c r="C1947" s="9"/>
      <c r="D1947" s="10"/>
      <c r="E1947" s="9"/>
      <c r="F1947" s="11"/>
      <c r="G1947" s="8"/>
      <c r="H1947" s="269"/>
      <c r="I1947" s="7"/>
      <c r="J1947" s="7"/>
      <c r="K1947" s="7"/>
    </row>
    <row r="1948" spans="2:11">
      <c r="B1948" s="9"/>
      <c r="C1948" s="9"/>
      <c r="D1948" s="10"/>
      <c r="E1948" s="9"/>
      <c r="F1948" s="11"/>
      <c r="G1948" s="8"/>
      <c r="H1948" s="269"/>
      <c r="I1948" s="7"/>
      <c r="J1948" s="7"/>
      <c r="K1948" s="7"/>
    </row>
    <row r="1949" spans="2:11">
      <c r="B1949" s="9"/>
      <c r="C1949" s="9"/>
      <c r="D1949" s="10"/>
      <c r="E1949" s="9"/>
      <c r="F1949" s="11"/>
      <c r="G1949" s="8"/>
      <c r="H1949" s="269"/>
      <c r="I1949" s="7"/>
      <c r="J1949" s="7"/>
      <c r="K1949" s="7"/>
    </row>
    <row r="1950" spans="2:11">
      <c r="B1950" s="9"/>
      <c r="C1950" s="9"/>
      <c r="D1950" s="10"/>
      <c r="E1950" s="9"/>
      <c r="F1950" s="11"/>
      <c r="G1950" s="8"/>
      <c r="H1950" s="269"/>
      <c r="I1950" s="7"/>
      <c r="J1950" s="7"/>
      <c r="K1950" s="7"/>
    </row>
    <row r="1951" spans="2:11">
      <c r="B1951" s="9"/>
      <c r="C1951" s="9"/>
      <c r="D1951" s="10"/>
      <c r="E1951" s="9"/>
      <c r="F1951" s="11"/>
      <c r="G1951" s="8"/>
      <c r="H1951" s="269"/>
      <c r="I1951" s="7"/>
      <c r="J1951" s="7"/>
      <c r="K1951" s="7"/>
    </row>
    <row r="1952" spans="2:11">
      <c r="B1952" s="9"/>
      <c r="C1952" s="9"/>
      <c r="D1952" s="10"/>
      <c r="E1952" s="9"/>
      <c r="F1952" s="11"/>
      <c r="G1952" s="8"/>
      <c r="H1952" s="269"/>
      <c r="I1952" s="7"/>
      <c r="J1952" s="7"/>
      <c r="K1952" s="7"/>
    </row>
    <row r="1953" spans="2:11">
      <c r="B1953" s="9"/>
      <c r="C1953" s="9"/>
      <c r="D1953" s="10"/>
      <c r="E1953" s="9"/>
      <c r="F1953" s="11"/>
      <c r="G1953" s="8"/>
      <c r="H1953" s="269"/>
      <c r="I1953" s="7"/>
      <c r="J1953" s="7"/>
      <c r="K1953" s="7"/>
    </row>
    <row r="1954" spans="2:11">
      <c r="B1954" s="9"/>
      <c r="C1954" s="9"/>
      <c r="D1954" s="10"/>
      <c r="E1954" s="9"/>
      <c r="F1954" s="11"/>
      <c r="G1954" s="8"/>
      <c r="H1954" s="269"/>
      <c r="I1954" s="7"/>
      <c r="J1954" s="7"/>
      <c r="K1954" s="7"/>
    </row>
    <row r="1955" spans="2:11">
      <c r="B1955" s="9"/>
      <c r="C1955" s="9"/>
      <c r="D1955" s="10"/>
      <c r="E1955" s="9"/>
      <c r="F1955" s="11"/>
      <c r="G1955" s="8"/>
      <c r="H1955" s="269"/>
      <c r="I1955" s="7"/>
      <c r="J1955" s="7"/>
      <c r="K1955" s="7"/>
    </row>
    <row r="1956" spans="2:11">
      <c r="B1956" s="9"/>
      <c r="C1956" s="9"/>
      <c r="D1956" s="10"/>
      <c r="E1956" s="9"/>
      <c r="F1956" s="11"/>
      <c r="G1956" s="8"/>
      <c r="H1956" s="269"/>
      <c r="I1956" s="7"/>
      <c r="J1956" s="7"/>
      <c r="K1956" s="7"/>
    </row>
    <row r="1957" spans="2:11">
      <c r="B1957" s="9"/>
      <c r="C1957" s="9"/>
      <c r="D1957" s="10"/>
      <c r="E1957" s="9"/>
      <c r="F1957" s="11"/>
      <c r="G1957" s="8"/>
      <c r="H1957" s="269"/>
      <c r="I1957" s="7"/>
      <c r="J1957" s="7"/>
      <c r="K1957" s="7"/>
    </row>
    <row r="1958" spans="2:11">
      <c r="B1958" s="9"/>
      <c r="C1958" s="9"/>
      <c r="D1958" s="10"/>
      <c r="E1958" s="9"/>
      <c r="F1958" s="11"/>
      <c r="G1958" s="8"/>
      <c r="H1958" s="269"/>
      <c r="I1958" s="7"/>
      <c r="J1958" s="7"/>
      <c r="K1958" s="7"/>
    </row>
    <row r="1959" spans="2:11">
      <c r="B1959" s="9"/>
      <c r="C1959" s="9"/>
      <c r="D1959" s="10"/>
      <c r="E1959" s="9"/>
      <c r="F1959" s="11"/>
      <c r="G1959" s="8"/>
      <c r="H1959" s="269"/>
      <c r="I1959" s="7"/>
      <c r="J1959" s="7"/>
      <c r="K1959" s="7"/>
    </row>
    <row r="1960" spans="2:11">
      <c r="B1960" s="9"/>
      <c r="C1960" s="9"/>
      <c r="D1960" s="10"/>
      <c r="E1960" s="9"/>
      <c r="F1960" s="11"/>
      <c r="G1960" s="8"/>
      <c r="H1960" s="269"/>
      <c r="I1960" s="7"/>
      <c r="J1960" s="7"/>
      <c r="K1960" s="7"/>
    </row>
    <row r="1961" spans="2:11">
      <c r="B1961" s="9"/>
      <c r="C1961" s="9"/>
      <c r="D1961" s="10"/>
      <c r="E1961" s="9"/>
      <c r="F1961" s="11"/>
      <c r="G1961" s="8"/>
      <c r="H1961" s="269"/>
      <c r="I1961" s="7"/>
      <c r="J1961" s="7"/>
      <c r="K1961" s="7"/>
    </row>
    <row r="1962" spans="2:11">
      <c r="B1962" s="9"/>
      <c r="C1962" s="9"/>
      <c r="D1962" s="10"/>
      <c r="E1962" s="9"/>
      <c r="F1962" s="11"/>
      <c r="G1962" s="8"/>
      <c r="H1962" s="269"/>
      <c r="I1962" s="7"/>
      <c r="J1962" s="7"/>
      <c r="K1962" s="7"/>
    </row>
    <row r="1963" spans="2:11">
      <c r="B1963" s="9"/>
      <c r="C1963" s="9"/>
      <c r="D1963" s="10"/>
      <c r="E1963" s="9"/>
      <c r="F1963" s="11"/>
      <c r="G1963" s="8"/>
      <c r="H1963" s="269"/>
      <c r="I1963" s="7"/>
      <c r="J1963" s="7"/>
      <c r="K1963" s="7"/>
    </row>
    <row r="1964" spans="2:11">
      <c r="B1964" s="9"/>
      <c r="C1964" s="9"/>
      <c r="D1964" s="10"/>
      <c r="E1964" s="9"/>
      <c r="F1964" s="11"/>
      <c r="G1964" s="8"/>
      <c r="H1964" s="269"/>
      <c r="I1964" s="7"/>
      <c r="J1964" s="7"/>
      <c r="K1964" s="7"/>
    </row>
    <row r="1965" spans="2:11">
      <c r="B1965" s="9"/>
      <c r="C1965" s="9"/>
      <c r="D1965" s="10"/>
      <c r="E1965" s="9"/>
      <c r="F1965" s="11"/>
      <c r="G1965" s="8"/>
      <c r="H1965" s="269"/>
      <c r="I1965" s="7"/>
      <c r="J1965" s="7"/>
      <c r="K1965" s="7"/>
    </row>
    <row r="1966" spans="2:11">
      <c r="B1966" s="9"/>
      <c r="C1966" s="9"/>
      <c r="D1966" s="10"/>
      <c r="E1966" s="9"/>
      <c r="F1966" s="11"/>
      <c r="G1966" s="8"/>
      <c r="H1966" s="269"/>
      <c r="I1966" s="7"/>
      <c r="J1966" s="7"/>
      <c r="K1966" s="7"/>
    </row>
    <row r="1967" spans="2:11">
      <c r="B1967" s="9"/>
      <c r="C1967" s="9"/>
      <c r="D1967" s="10"/>
      <c r="E1967" s="9"/>
      <c r="F1967" s="11"/>
      <c r="G1967" s="8"/>
      <c r="H1967" s="269"/>
      <c r="I1967" s="7"/>
      <c r="J1967" s="7"/>
      <c r="K1967" s="7"/>
    </row>
    <row r="1968" spans="2:11">
      <c r="B1968" s="9"/>
      <c r="C1968" s="9"/>
      <c r="D1968" s="10"/>
      <c r="E1968" s="9"/>
      <c r="F1968" s="11"/>
      <c r="G1968" s="8"/>
      <c r="H1968" s="269"/>
      <c r="I1968" s="7"/>
      <c r="J1968" s="7"/>
      <c r="K1968" s="7"/>
    </row>
    <row r="1969" spans="2:11">
      <c r="B1969" s="9"/>
      <c r="C1969" s="9"/>
      <c r="D1969" s="10"/>
      <c r="E1969" s="9"/>
      <c r="F1969" s="11"/>
      <c r="G1969" s="8"/>
      <c r="H1969" s="269"/>
      <c r="I1969" s="7"/>
      <c r="J1969" s="7"/>
      <c r="K1969" s="7"/>
    </row>
    <row r="1970" spans="2:11">
      <c r="B1970" s="9"/>
      <c r="C1970" s="9"/>
      <c r="D1970" s="10"/>
      <c r="E1970" s="9"/>
      <c r="F1970" s="11"/>
      <c r="G1970" s="8"/>
      <c r="H1970" s="269"/>
      <c r="I1970" s="7"/>
      <c r="J1970" s="7"/>
      <c r="K1970" s="7"/>
    </row>
    <row r="1971" spans="2:11">
      <c r="B1971" s="9"/>
      <c r="C1971" s="9"/>
      <c r="D1971" s="10"/>
      <c r="E1971" s="9"/>
      <c r="F1971" s="11"/>
      <c r="G1971" s="8"/>
      <c r="H1971" s="269"/>
      <c r="I1971" s="7"/>
      <c r="J1971" s="7"/>
      <c r="K1971" s="7"/>
    </row>
    <row r="1972" spans="2:11">
      <c r="B1972" s="9"/>
      <c r="C1972" s="9"/>
      <c r="D1972" s="10"/>
      <c r="E1972" s="9"/>
      <c r="F1972" s="11"/>
      <c r="G1972" s="8"/>
      <c r="H1972" s="269"/>
      <c r="I1972" s="7"/>
      <c r="J1972" s="7"/>
      <c r="K1972" s="7"/>
    </row>
    <row r="1973" spans="2:11">
      <c r="B1973" s="9"/>
      <c r="C1973" s="9"/>
      <c r="D1973" s="10"/>
      <c r="E1973" s="9"/>
      <c r="F1973" s="11"/>
      <c r="G1973" s="8"/>
      <c r="H1973" s="269"/>
      <c r="I1973" s="7"/>
      <c r="J1973" s="7"/>
      <c r="K1973" s="7"/>
    </row>
    <row r="1974" spans="2:11">
      <c r="B1974" s="9"/>
      <c r="C1974" s="9"/>
      <c r="D1974" s="10"/>
      <c r="E1974" s="9"/>
      <c r="F1974" s="11"/>
      <c r="G1974" s="8"/>
      <c r="H1974" s="269"/>
      <c r="I1974" s="7"/>
      <c r="J1974" s="7"/>
      <c r="K1974" s="7"/>
    </row>
    <row r="1975" spans="2:11">
      <c r="B1975" s="9"/>
      <c r="C1975" s="9"/>
      <c r="D1975" s="10"/>
      <c r="E1975" s="9"/>
      <c r="F1975" s="11"/>
      <c r="G1975" s="8"/>
      <c r="H1975" s="269"/>
      <c r="I1975" s="7"/>
      <c r="J1975" s="7"/>
      <c r="K1975" s="7"/>
    </row>
    <row r="1976" spans="2:11">
      <c r="B1976" s="9"/>
      <c r="C1976" s="9"/>
      <c r="D1976" s="10"/>
      <c r="E1976" s="9"/>
      <c r="F1976" s="11"/>
      <c r="G1976" s="8"/>
      <c r="H1976" s="269"/>
      <c r="I1976" s="7"/>
      <c r="J1976" s="7"/>
      <c r="K1976" s="7"/>
    </row>
    <row r="1977" spans="2:11">
      <c r="B1977" s="9"/>
      <c r="C1977" s="9"/>
      <c r="D1977" s="10"/>
      <c r="E1977" s="9"/>
      <c r="F1977" s="11"/>
      <c r="G1977" s="8"/>
      <c r="H1977" s="269"/>
      <c r="I1977" s="7"/>
      <c r="J1977" s="7"/>
      <c r="K1977" s="7"/>
    </row>
    <row r="1978" spans="2:11">
      <c r="B1978" s="9"/>
      <c r="C1978" s="9"/>
      <c r="D1978" s="10"/>
      <c r="E1978" s="9"/>
      <c r="F1978" s="11"/>
      <c r="G1978" s="8"/>
      <c r="H1978" s="269"/>
      <c r="I1978" s="7"/>
      <c r="J1978" s="7"/>
      <c r="K1978" s="7"/>
    </row>
    <row r="1979" spans="2:11">
      <c r="B1979" s="9"/>
      <c r="C1979" s="9"/>
      <c r="D1979" s="10"/>
      <c r="E1979" s="9"/>
      <c r="F1979" s="11"/>
      <c r="G1979" s="8"/>
      <c r="H1979" s="269"/>
      <c r="I1979" s="7"/>
      <c r="J1979" s="7"/>
      <c r="K1979" s="7"/>
    </row>
    <row r="1980" spans="2:11">
      <c r="B1980" s="9"/>
      <c r="C1980" s="9"/>
      <c r="D1980" s="10"/>
      <c r="E1980" s="9"/>
      <c r="F1980" s="11"/>
      <c r="G1980" s="8"/>
      <c r="H1980" s="269"/>
      <c r="I1980" s="7"/>
      <c r="J1980" s="7"/>
      <c r="K1980" s="7"/>
    </row>
    <row r="1981" spans="2:11">
      <c r="B1981" s="9"/>
      <c r="C1981" s="9"/>
      <c r="D1981" s="10"/>
      <c r="E1981" s="9"/>
      <c r="F1981" s="11"/>
      <c r="G1981" s="8"/>
      <c r="H1981" s="269"/>
      <c r="I1981" s="7"/>
      <c r="J1981" s="7"/>
      <c r="K1981" s="7"/>
    </row>
    <row r="1982" spans="2:11">
      <c r="B1982" s="9"/>
      <c r="C1982" s="9"/>
      <c r="D1982" s="10"/>
      <c r="E1982" s="9"/>
      <c r="F1982" s="11"/>
      <c r="G1982" s="8"/>
      <c r="H1982" s="269"/>
      <c r="I1982" s="7"/>
      <c r="J1982" s="7"/>
      <c r="K1982" s="7"/>
    </row>
    <row r="1983" spans="2:11">
      <c r="B1983" s="9"/>
      <c r="C1983" s="9"/>
      <c r="D1983" s="10"/>
      <c r="E1983" s="9"/>
      <c r="F1983" s="11"/>
      <c r="G1983" s="8"/>
      <c r="H1983" s="269"/>
      <c r="I1983" s="7"/>
      <c r="J1983" s="7"/>
      <c r="K1983" s="7"/>
    </row>
    <row r="1984" spans="2:11">
      <c r="B1984" s="9"/>
      <c r="C1984" s="9"/>
      <c r="D1984" s="10"/>
      <c r="E1984" s="9"/>
      <c r="F1984" s="11"/>
      <c r="G1984" s="8"/>
      <c r="H1984" s="269"/>
      <c r="I1984" s="7"/>
      <c r="J1984" s="7"/>
      <c r="K1984" s="7"/>
    </row>
    <row r="1985" spans="2:11">
      <c r="B1985" s="9"/>
      <c r="C1985" s="9"/>
      <c r="D1985" s="10"/>
      <c r="E1985" s="9"/>
      <c r="F1985" s="11"/>
      <c r="G1985" s="8"/>
      <c r="H1985" s="269"/>
      <c r="I1985" s="7"/>
      <c r="J1985" s="7"/>
      <c r="K1985" s="7"/>
    </row>
    <row r="1986" spans="2:11">
      <c r="B1986" s="9"/>
      <c r="C1986" s="9"/>
      <c r="D1986" s="10"/>
      <c r="E1986" s="9"/>
      <c r="F1986" s="11"/>
      <c r="G1986" s="8"/>
      <c r="H1986" s="269"/>
      <c r="I1986" s="7"/>
      <c r="J1986" s="7"/>
      <c r="K1986" s="7"/>
    </row>
    <row r="1987" spans="2:11">
      <c r="B1987" s="9"/>
      <c r="C1987" s="9"/>
      <c r="D1987" s="10"/>
      <c r="E1987" s="9"/>
      <c r="F1987" s="11"/>
      <c r="G1987" s="8"/>
      <c r="H1987" s="269"/>
      <c r="I1987" s="7"/>
      <c r="J1987" s="7"/>
      <c r="K1987" s="7"/>
    </row>
    <row r="1988" spans="2:11">
      <c r="B1988" s="9"/>
      <c r="C1988" s="9"/>
      <c r="D1988" s="10"/>
      <c r="E1988" s="9"/>
      <c r="F1988" s="11"/>
      <c r="G1988" s="8"/>
      <c r="H1988" s="269"/>
      <c r="I1988" s="7"/>
      <c r="J1988" s="7"/>
      <c r="K1988" s="7"/>
    </row>
    <row r="1989" spans="2:11">
      <c r="B1989" s="9"/>
      <c r="C1989" s="9"/>
      <c r="D1989" s="10"/>
      <c r="E1989" s="9"/>
      <c r="F1989" s="11"/>
      <c r="G1989" s="8"/>
      <c r="H1989" s="269"/>
      <c r="I1989" s="7"/>
      <c r="J1989" s="7"/>
      <c r="K1989" s="7"/>
    </row>
    <row r="1990" spans="2:11">
      <c r="B1990" s="9"/>
      <c r="C1990" s="9"/>
      <c r="D1990" s="10"/>
      <c r="E1990" s="9"/>
      <c r="F1990" s="11"/>
      <c r="G1990" s="8"/>
      <c r="H1990" s="269"/>
      <c r="I1990" s="7"/>
      <c r="J1990" s="7"/>
      <c r="K1990" s="7"/>
    </row>
    <row r="1991" spans="2:11">
      <c r="B1991" s="9"/>
      <c r="C1991" s="9"/>
      <c r="D1991" s="10"/>
      <c r="E1991" s="9"/>
      <c r="F1991" s="11"/>
      <c r="G1991" s="8"/>
      <c r="H1991" s="269"/>
      <c r="I1991" s="7"/>
      <c r="J1991" s="7"/>
      <c r="K1991" s="7"/>
    </row>
    <row r="1992" spans="2:11">
      <c r="B1992" s="9"/>
      <c r="C1992" s="9"/>
      <c r="D1992" s="10"/>
      <c r="E1992" s="9"/>
      <c r="F1992" s="11"/>
      <c r="G1992" s="8"/>
      <c r="H1992" s="269"/>
      <c r="I1992" s="7"/>
      <c r="J1992" s="7"/>
      <c r="K1992" s="7"/>
    </row>
    <row r="1993" spans="2:11">
      <c r="B1993" s="9"/>
      <c r="C1993" s="9"/>
      <c r="D1993" s="10"/>
      <c r="E1993" s="9"/>
      <c r="F1993" s="11"/>
      <c r="G1993" s="8"/>
      <c r="H1993" s="269"/>
      <c r="I1993" s="7"/>
      <c r="J1993" s="7"/>
      <c r="K1993" s="7"/>
    </row>
    <row r="1994" spans="2:11">
      <c r="B1994" s="9"/>
      <c r="C1994" s="9"/>
      <c r="D1994" s="10"/>
      <c r="E1994" s="9"/>
      <c r="F1994" s="11"/>
      <c r="G1994" s="8"/>
      <c r="H1994" s="269"/>
      <c r="I1994" s="7"/>
      <c r="J1994" s="7"/>
      <c r="K1994" s="7"/>
    </row>
    <row r="1995" spans="2:11">
      <c r="B1995" s="9"/>
      <c r="C1995" s="9"/>
      <c r="D1995" s="10"/>
      <c r="E1995" s="9"/>
      <c r="F1995" s="11"/>
      <c r="G1995" s="8"/>
      <c r="H1995" s="269"/>
      <c r="I1995" s="7"/>
      <c r="J1995" s="7"/>
      <c r="K1995" s="7"/>
    </row>
    <row r="1996" spans="2:11">
      <c r="B1996" s="9"/>
      <c r="C1996" s="9"/>
      <c r="D1996" s="10"/>
      <c r="E1996" s="9"/>
      <c r="F1996" s="11"/>
      <c r="G1996" s="8"/>
      <c r="H1996" s="269"/>
      <c r="I1996" s="7"/>
      <c r="J1996" s="7"/>
      <c r="K1996" s="7"/>
    </row>
    <row r="1997" spans="2:11">
      <c r="B1997" s="9"/>
      <c r="C1997" s="9"/>
      <c r="D1997" s="10"/>
      <c r="E1997" s="9"/>
      <c r="F1997" s="11"/>
      <c r="G1997" s="8"/>
      <c r="H1997" s="269"/>
      <c r="I1997" s="7"/>
      <c r="J1997" s="7"/>
      <c r="K1997" s="7"/>
    </row>
    <row r="1998" spans="2:11">
      <c r="B1998" s="9"/>
      <c r="C1998" s="9"/>
      <c r="D1998" s="10"/>
      <c r="E1998" s="9"/>
      <c r="F1998" s="11"/>
      <c r="G1998" s="8"/>
      <c r="H1998" s="269"/>
      <c r="I1998" s="7"/>
      <c r="J1998" s="7"/>
      <c r="K1998" s="7"/>
    </row>
    <row r="1999" spans="2:11">
      <c r="B1999" s="9"/>
      <c r="C1999" s="9"/>
      <c r="D1999" s="10"/>
      <c r="E1999" s="9"/>
      <c r="F1999" s="11"/>
      <c r="G1999" s="8"/>
      <c r="H1999" s="269"/>
      <c r="I1999" s="7"/>
      <c r="J1999" s="7"/>
      <c r="K1999" s="7"/>
    </row>
    <row r="2000" spans="2:11">
      <c r="B2000" s="9"/>
      <c r="C2000" s="9"/>
      <c r="D2000" s="10"/>
      <c r="E2000" s="9"/>
      <c r="F2000" s="11"/>
      <c r="G2000" s="8"/>
      <c r="H2000" s="269"/>
      <c r="I2000" s="7"/>
      <c r="J2000" s="7"/>
      <c r="K2000" s="7"/>
    </row>
    <row r="2001" spans="2:11">
      <c r="B2001" s="9"/>
      <c r="C2001" s="9"/>
      <c r="D2001" s="10"/>
      <c r="E2001" s="9"/>
      <c r="F2001" s="11"/>
      <c r="G2001" s="8"/>
      <c r="H2001" s="269"/>
      <c r="I2001" s="7"/>
      <c r="J2001" s="7"/>
      <c r="K2001" s="7"/>
    </row>
    <row r="2002" spans="2:11">
      <c r="B2002" s="9"/>
      <c r="C2002" s="9"/>
      <c r="D2002" s="10"/>
      <c r="E2002" s="9"/>
      <c r="F2002" s="11"/>
      <c r="G2002" s="8"/>
      <c r="H2002" s="269"/>
      <c r="I2002" s="7"/>
      <c r="J2002" s="7"/>
      <c r="K2002" s="7"/>
    </row>
    <row r="2003" spans="2:11">
      <c r="B2003" s="9"/>
      <c r="C2003" s="9"/>
      <c r="D2003" s="10"/>
      <c r="E2003" s="9"/>
      <c r="F2003" s="11"/>
      <c r="G2003" s="8"/>
      <c r="H2003" s="269"/>
      <c r="I2003" s="7"/>
      <c r="J2003" s="7"/>
      <c r="K2003" s="7"/>
    </row>
    <row r="2004" spans="2:11">
      <c r="B2004" s="9"/>
      <c r="C2004" s="9"/>
      <c r="D2004" s="10"/>
      <c r="E2004" s="9"/>
      <c r="F2004" s="11"/>
      <c r="G2004" s="8"/>
      <c r="H2004" s="269"/>
      <c r="I2004" s="7"/>
      <c r="J2004" s="7"/>
      <c r="K2004" s="7"/>
    </row>
    <row r="2005" spans="2:11">
      <c r="B2005" s="9"/>
      <c r="C2005" s="9"/>
      <c r="D2005" s="10"/>
      <c r="E2005" s="9"/>
      <c r="F2005" s="11"/>
      <c r="G2005" s="8"/>
      <c r="H2005" s="269"/>
      <c r="I2005" s="7"/>
      <c r="J2005" s="7"/>
      <c r="K2005" s="7"/>
    </row>
    <row r="2006" spans="2:11">
      <c r="B2006" s="9"/>
      <c r="C2006" s="9"/>
      <c r="D2006" s="10"/>
      <c r="E2006" s="9"/>
      <c r="F2006" s="11"/>
      <c r="G2006" s="8"/>
      <c r="H2006" s="269"/>
      <c r="I2006" s="7"/>
      <c r="J2006" s="7"/>
      <c r="K2006" s="7"/>
    </row>
    <row r="2007" spans="2:11">
      <c r="B2007" s="9"/>
      <c r="C2007" s="9"/>
      <c r="D2007" s="10"/>
      <c r="E2007" s="9"/>
      <c r="F2007" s="11"/>
      <c r="G2007" s="8"/>
      <c r="H2007" s="269"/>
      <c r="I2007" s="7"/>
      <c r="J2007" s="7"/>
      <c r="K2007" s="7"/>
    </row>
    <row r="2008" spans="2:11">
      <c r="B2008" s="9"/>
      <c r="C2008" s="9"/>
      <c r="D2008" s="10"/>
      <c r="E2008" s="9"/>
      <c r="F2008" s="11"/>
      <c r="G2008" s="8"/>
      <c r="H2008" s="269"/>
      <c r="I2008" s="7"/>
      <c r="J2008" s="7"/>
      <c r="K2008" s="7"/>
    </row>
    <row r="2009" spans="2:11">
      <c r="B2009" s="9"/>
      <c r="C2009" s="9"/>
      <c r="D2009" s="10"/>
      <c r="E2009" s="9"/>
      <c r="F2009" s="11"/>
      <c r="G2009" s="8"/>
      <c r="H2009" s="269"/>
      <c r="I2009" s="7"/>
      <c r="J2009" s="7"/>
      <c r="K2009" s="7"/>
    </row>
    <row r="2010" spans="2:11">
      <c r="B2010" s="9"/>
      <c r="C2010" s="9"/>
      <c r="D2010" s="10"/>
      <c r="E2010" s="9"/>
      <c r="F2010" s="11"/>
      <c r="G2010" s="8"/>
      <c r="H2010" s="269"/>
      <c r="I2010" s="7"/>
      <c r="J2010" s="7"/>
      <c r="K2010" s="7"/>
    </row>
    <row r="2011" spans="2:11">
      <c r="B2011" s="9"/>
      <c r="C2011" s="9"/>
      <c r="D2011" s="10"/>
      <c r="E2011" s="9"/>
      <c r="F2011" s="11"/>
      <c r="G2011" s="8"/>
      <c r="H2011" s="269"/>
      <c r="I2011" s="7"/>
      <c r="J2011" s="7"/>
      <c r="K2011" s="7"/>
    </row>
    <row r="2012" spans="2:11">
      <c r="B2012" s="9"/>
      <c r="C2012" s="9"/>
      <c r="D2012" s="10"/>
      <c r="E2012" s="9"/>
      <c r="F2012" s="11"/>
      <c r="G2012" s="8"/>
      <c r="H2012" s="269"/>
      <c r="I2012" s="7"/>
      <c r="J2012" s="7"/>
      <c r="K2012" s="7"/>
    </row>
    <row r="2013" spans="2:11">
      <c r="B2013" s="9"/>
      <c r="C2013" s="9"/>
      <c r="D2013" s="10"/>
      <c r="E2013" s="9"/>
      <c r="F2013" s="11"/>
      <c r="G2013" s="8"/>
      <c r="H2013" s="269"/>
      <c r="I2013" s="7"/>
      <c r="J2013" s="7"/>
      <c r="K2013" s="7"/>
    </row>
    <row r="2014" spans="2:11">
      <c r="B2014" s="9"/>
      <c r="C2014" s="9"/>
      <c r="D2014" s="10"/>
      <c r="E2014" s="9"/>
      <c r="F2014" s="11"/>
      <c r="G2014" s="8"/>
      <c r="H2014" s="269"/>
      <c r="I2014" s="7"/>
      <c r="J2014" s="7"/>
      <c r="K2014" s="7"/>
    </row>
    <row r="2015" spans="2:11">
      <c r="B2015" s="9"/>
      <c r="C2015" s="9"/>
      <c r="D2015" s="10"/>
      <c r="E2015" s="9"/>
      <c r="F2015" s="11"/>
      <c r="G2015" s="8"/>
      <c r="H2015" s="269"/>
      <c r="I2015" s="7"/>
      <c r="J2015" s="7"/>
      <c r="K2015" s="7"/>
    </row>
    <row r="2016" spans="2:11">
      <c r="B2016" s="9"/>
      <c r="C2016" s="9"/>
      <c r="D2016" s="10"/>
      <c r="E2016" s="9"/>
      <c r="F2016" s="11"/>
      <c r="G2016" s="8"/>
      <c r="H2016" s="269"/>
      <c r="I2016" s="7"/>
      <c r="J2016" s="7"/>
      <c r="K2016" s="7"/>
    </row>
    <row r="2017" spans="2:11">
      <c r="B2017" s="9"/>
      <c r="C2017" s="9"/>
      <c r="D2017" s="10"/>
      <c r="E2017" s="9"/>
      <c r="F2017" s="11"/>
      <c r="G2017" s="8"/>
      <c r="H2017" s="269"/>
      <c r="I2017" s="7"/>
      <c r="J2017" s="7"/>
      <c r="K2017" s="7"/>
    </row>
    <row r="2018" spans="2:11">
      <c r="B2018" s="9"/>
      <c r="C2018" s="9"/>
      <c r="D2018" s="10"/>
      <c r="E2018" s="9"/>
      <c r="F2018" s="11"/>
      <c r="G2018" s="8"/>
      <c r="H2018" s="269"/>
      <c r="I2018" s="7"/>
      <c r="J2018" s="7"/>
      <c r="K2018" s="7"/>
    </row>
    <row r="2019" spans="2:11">
      <c r="B2019" s="9"/>
      <c r="C2019" s="9"/>
      <c r="D2019" s="10"/>
      <c r="E2019" s="9"/>
      <c r="F2019" s="11"/>
      <c r="G2019" s="8"/>
      <c r="H2019" s="269"/>
      <c r="I2019" s="7"/>
      <c r="J2019" s="7"/>
      <c r="K2019" s="7"/>
    </row>
    <row r="2020" spans="2:11">
      <c r="B2020" s="9"/>
      <c r="C2020" s="9"/>
      <c r="D2020" s="10"/>
      <c r="E2020" s="9"/>
      <c r="F2020" s="11"/>
      <c r="G2020" s="8"/>
      <c r="H2020" s="269"/>
      <c r="I2020" s="7"/>
      <c r="J2020" s="7"/>
      <c r="K2020" s="7"/>
    </row>
    <row r="2021" spans="2:11">
      <c r="B2021" s="9"/>
      <c r="C2021" s="9"/>
      <c r="D2021" s="10"/>
      <c r="E2021" s="9"/>
      <c r="F2021" s="11"/>
      <c r="G2021" s="8"/>
      <c r="H2021" s="269"/>
      <c r="I2021" s="7"/>
      <c r="J2021" s="7"/>
      <c r="K2021" s="7"/>
    </row>
    <row r="2022" spans="2:11">
      <c r="B2022" s="9"/>
      <c r="C2022" s="9"/>
      <c r="D2022" s="10"/>
      <c r="E2022" s="9"/>
      <c r="F2022" s="11"/>
      <c r="G2022" s="8"/>
      <c r="H2022" s="269"/>
      <c r="I2022" s="7"/>
      <c r="J2022" s="7"/>
      <c r="K2022" s="7"/>
    </row>
    <row r="2023" spans="2:11">
      <c r="B2023" s="9"/>
      <c r="C2023" s="9"/>
      <c r="D2023" s="10"/>
      <c r="E2023" s="9"/>
      <c r="F2023" s="11"/>
      <c r="G2023" s="8"/>
      <c r="H2023" s="269"/>
      <c r="I2023" s="7"/>
      <c r="J2023" s="7"/>
      <c r="K2023" s="7"/>
    </row>
    <row r="2024" spans="2:11">
      <c r="B2024" s="9"/>
      <c r="C2024" s="9"/>
      <c r="D2024" s="10"/>
      <c r="E2024" s="9"/>
      <c r="F2024" s="11"/>
      <c r="G2024" s="8"/>
      <c r="H2024" s="269"/>
      <c r="I2024" s="7"/>
      <c r="J2024" s="7"/>
      <c r="K2024" s="7"/>
    </row>
    <row r="2025" spans="2:11">
      <c r="B2025" s="9"/>
      <c r="C2025" s="9"/>
      <c r="D2025" s="10"/>
      <c r="E2025" s="9"/>
      <c r="F2025" s="11"/>
      <c r="G2025" s="8"/>
      <c r="H2025" s="269"/>
      <c r="I2025" s="7"/>
      <c r="J2025" s="7"/>
      <c r="K2025" s="7"/>
    </row>
    <row r="2026" spans="2:11">
      <c r="B2026" s="9"/>
      <c r="C2026" s="9"/>
      <c r="D2026" s="10"/>
      <c r="E2026" s="9"/>
      <c r="F2026" s="11"/>
      <c r="G2026" s="8"/>
      <c r="H2026" s="269"/>
      <c r="I2026" s="7"/>
      <c r="J2026" s="7"/>
      <c r="K2026" s="7"/>
    </row>
    <row r="2027" spans="2:11">
      <c r="B2027" s="9"/>
      <c r="C2027" s="9"/>
      <c r="D2027" s="10"/>
      <c r="E2027" s="9"/>
      <c r="F2027" s="11"/>
      <c r="G2027" s="8"/>
      <c r="H2027" s="269"/>
      <c r="I2027" s="7"/>
      <c r="J2027" s="7"/>
      <c r="K2027" s="7"/>
    </row>
    <row r="2028" spans="2:11">
      <c r="B2028" s="9"/>
      <c r="C2028" s="9"/>
      <c r="D2028" s="10"/>
      <c r="E2028" s="9"/>
      <c r="F2028" s="11"/>
      <c r="G2028" s="8"/>
      <c r="H2028" s="269"/>
      <c r="I2028" s="7"/>
      <c r="J2028" s="7"/>
      <c r="K2028" s="7"/>
    </row>
    <row r="2029" spans="2:11">
      <c r="B2029" s="9"/>
      <c r="C2029" s="9"/>
      <c r="D2029" s="10"/>
      <c r="E2029" s="9"/>
      <c r="F2029" s="11"/>
      <c r="G2029" s="8"/>
      <c r="H2029" s="269"/>
      <c r="I2029" s="7"/>
      <c r="J2029" s="7"/>
      <c r="K2029" s="7"/>
    </row>
    <row r="2030" spans="2:11">
      <c r="B2030" s="9"/>
      <c r="C2030" s="9"/>
      <c r="D2030" s="10"/>
      <c r="E2030" s="9"/>
      <c r="F2030" s="11"/>
      <c r="G2030" s="8"/>
      <c r="H2030" s="269"/>
      <c r="I2030" s="7"/>
      <c r="J2030" s="7"/>
      <c r="K2030" s="7"/>
    </row>
    <row r="2031" spans="2:11">
      <c r="B2031" s="9"/>
      <c r="C2031" s="9"/>
      <c r="D2031" s="10"/>
      <c r="E2031" s="9"/>
      <c r="F2031" s="11"/>
      <c r="G2031" s="8"/>
      <c r="H2031" s="269"/>
      <c r="I2031" s="7"/>
      <c r="J2031" s="7"/>
      <c r="K2031" s="7"/>
    </row>
    <row r="2032" spans="2:11">
      <c r="B2032" s="9"/>
      <c r="C2032" s="9"/>
      <c r="D2032" s="10"/>
      <c r="E2032" s="9"/>
      <c r="F2032" s="11"/>
      <c r="G2032" s="8"/>
      <c r="H2032" s="269"/>
      <c r="I2032" s="7"/>
      <c r="J2032" s="7"/>
      <c r="K2032" s="7"/>
    </row>
    <row r="2033" spans="2:11">
      <c r="B2033" s="9"/>
      <c r="C2033" s="9"/>
      <c r="D2033" s="10"/>
      <c r="E2033" s="9"/>
      <c r="F2033" s="11"/>
      <c r="G2033" s="8"/>
      <c r="H2033" s="269"/>
      <c r="I2033" s="7"/>
      <c r="J2033" s="7"/>
      <c r="K2033" s="7"/>
    </row>
    <row r="2034" spans="2:11">
      <c r="B2034" s="9"/>
      <c r="C2034" s="9"/>
      <c r="D2034" s="10"/>
      <c r="E2034" s="9"/>
      <c r="F2034" s="11"/>
      <c r="G2034" s="8"/>
      <c r="H2034" s="269"/>
      <c r="I2034" s="7"/>
      <c r="J2034" s="7"/>
      <c r="K2034" s="7"/>
    </row>
    <row r="2035" spans="2:11">
      <c r="B2035" s="9"/>
      <c r="C2035" s="9"/>
      <c r="D2035" s="10"/>
      <c r="E2035" s="9"/>
      <c r="F2035" s="11"/>
      <c r="G2035" s="8"/>
      <c r="H2035" s="269"/>
      <c r="I2035" s="7"/>
      <c r="J2035" s="7"/>
      <c r="K2035" s="7"/>
    </row>
    <row r="2036" spans="2:11">
      <c r="B2036" s="9"/>
      <c r="C2036" s="9"/>
      <c r="D2036" s="10"/>
      <c r="E2036" s="9"/>
      <c r="F2036" s="11"/>
      <c r="G2036" s="8"/>
      <c r="H2036" s="269"/>
      <c r="I2036" s="7"/>
      <c r="J2036" s="7"/>
      <c r="K2036" s="7"/>
    </row>
    <row r="2037" spans="2:11">
      <c r="B2037" s="9"/>
      <c r="C2037" s="9"/>
      <c r="D2037" s="10"/>
      <c r="E2037" s="9"/>
      <c r="F2037" s="11"/>
      <c r="G2037" s="8"/>
      <c r="H2037" s="269"/>
      <c r="I2037" s="7"/>
      <c r="J2037" s="7"/>
      <c r="K2037" s="7"/>
    </row>
    <row r="2038" spans="2:11">
      <c r="B2038" s="9"/>
      <c r="C2038" s="9"/>
      <c r="D2038" s="10"/>
      <c r="E2038" s="9"/>
      <c r="F2038" s="11"/>
      <c r="G2038" s="8"/>
      <c r="H2038" s="269"/>
      <c r="I2038" s="7"/>
      <c r="J2038" s="7"/>
      <c r="K2038" s="7"/>
    </row>
    <row r="2039" spans="2:11">
      <c r="B2039" s="9"/>
      <c r="C2039" s="9"/>
      <c r="D2039" s="10"/>
      <c r="E2039" s="9"/>
      <c r="F2039" s="11"/>
      <c r="G2039" s="8"/>
      <c r="H2039" s="269"/>
      <c r="I2039" s="7"/>
      <c r="J2039" s="7"/>
      <c r="K2039" s="7"/>
    </row>
    <row r="2040" spans="2:11">
      <c r="B2040" s="9"/>
      <c r="C2040" s="9"/>
      <c r="D2040" s="10"/>
      <c r="E2040" s="9"/>
      <c r="F2040" s="11"/>
      <c r="G2040" s="8"/>
      <c r="H2040" s="269"/>
      <c r="I2040" s="7"/>
      <c r="J2040" s="7"/>
      <c r="K2040" s="7"/>
    </row>
    <row r="2041" spans="2:11">
      <c r="B2041" s="9"/>
      <c r="C2041" s="9"/>
      <c r="D2041" s="10"/>
      <c r="E2041" s="9"/>
      <c r="F2041" s="11"/>
      <c r="G2041" s="8"/>
      <c r="H2041" s="269"/>
      <c r="I2041" s="7"/>
      <c r="J2041" s="7"/>
      <c r="K2041" s="7"/>
    </row>
    <row r="2042" spans="2:11">
      <c r="B2042" s="9"/>
      <c r="C2042" s="9"/>
      <c r="D2042" s="10"/>
      <c r="E2042" s="9"/>
      <c r="F2042" s="11"/>
      <c r="G2042" s="8"/>
      <c r="H2042" s="269"/>
      <c r="I2042" s="7"/>
      <c r="J2042" s="7"/>
      <c r="K2042" s="7"/>
    </row>
    <row r="2043" spans="2:11">
      <c r="B2043" s="9"/>
      <c r="C2043" s="9"/>
      <c r="D2043" s="10"/>
      <c r="E2043" s="9"/>
      <c r="F2043" s="11"/>
      <c r="G2043" s="8"/>
      <c r="H2043" s="269"/>
      <c r="I2043" s="7"/>
      <c r="J2043" s="7"/>
      <c r="K2043" s="7"/>
    </row>
    <row r="2044" spans="2:11">
      <c r="B2044" s="9"/>
      <c r="C2044" s="9"/>
      <c r="D2044" s="10"/>
      <c r="E2044" s="9"/>
      <c r="F2044" s="11"/>
      <c r="G2044" s="8"/>
      <c r="H2044" s="269"/>
      <c r="I2044" s="7"/>
      <c r="J2044" s="7"/>
      <c r="K2044" s="7"/>
    </row>
    <row r="2045" spans="2:11">
      <c r="B2045" s="9"/>
      <c r="C2045" s="9"/>
      <c r="D2045" s="10"/>
      <c r="E2045" s="9"/>
      <c r="F2045" s="11"/>
      <c r="G2045" s="8"/>
      <c r="H2045" s="269"/>
      <c r="I2045" s="7"/>
      <c r="J2045" s="7"/>
      <c r="K2045" s="7"/>
    </row>
    <row r="2046" spans="2:11">
      <c r="B2046" s="9"/>
      <c r="C2046" s="9"/>
      <c r="D2046" s="10"/>
      <c r="E2046" s="9"/>
      <c r="F2046" s="11"/>
      <c r="G2046" s="8"/>
      <c r="H2046" s="269"/>
      <c r="I2046" s="7"/>
      <c r="J2046" s="7"/>
      <c r="K2046" s="7"/>
    </row>
    <row r="2047" spans="2:11">
      <c r="B2047" s="9"/>
      <c r="C2047" s="9"/>
      <c r="D2047" s="10"/>
      <c r="E2047" s="9"/>
      <c r="F2047" s="11"/>
      <c r="G2047" s="8"/>
      <c r="H2047" s="269"/>
      <c r="I2047" s="7"/>
      <c r="J2047" s="7"/>
      <c r="K2047" s="7"/>
    </row>
    <row r="2048" spans="2:11">
      <c r="B2048" s="9"/>
      <c r="C2048" s="9"/>
      <c r="D2048" s="10"/>
      <c r="E2048" s="9"/>
      <c r="F2048" s="11"/>
      <c r="G2048" s="8"/>
      <c r="H2048" s="269"/>
      <c r="I2048" s="7"/>
      <c r="J2048" s="7"/>
      <c r="K2048" s="7"/>
    </row>
    <row r="2049" spans="2:11">
      <c r="B2049" s="9"/>
      <c r="C2049" s="9"/>
      <c r="D2049" s="10"/>
      <c r="E2049" s="9"/>
      <c r="F2049" s="11"/>
      <c r="G2049" s="8"/>
      <c r="H2049" s="269"/>
      <c r="I2049" s="7"/>
      <c r="J2049" s="7"/>
      <c r="K2049" s="7"/>
    </row>
    <row r="2050" spans="2:11">
      <c r="B2050" s="9"/>
      <c r="C2050" s="9"/>
      <c r="D2050" s="10"/>
      <c r="E2050" s="9"/>
      <c r="F2050" s="11"/>
      <c r="G2050" s="8"/>
      <c r="H2050" s="269"/>
      <c r="I2050" s="7"/>
      <c r="J2050" s="7"/>
      <c r="K2050" s="7"/>
    </row>
    <row r="2051" spans="2:11">
      <c r="B2051" s="9"/>
      <c r="C2051" s="9"/>
      <c r="D2051" s="10"/>
      <c r="E2051" s="9"/>
      <c r="F2051" s="11"/>
      <c r="G2051" s="8"/>
      <c r="H2051" s="269"/>
      <c r="I2051" s="7"/>
      <c r="J2051" s="7"/>
      <c r="K2051" s="7"/>
    </row>
    <row r="2052" spans="2:11">
      <c r="B2052" s="9"/>
      <c r="C2052" s="9"/>
      <c r="D2052" s="10"/>
      <c r="E2052" s="9"/>
      <c r="F2052" s="11"/>
      <c r="G2052" s="8"/>
      <c r="H2052" s="269"/>
      <c r="I2052" s="7"/>
      <c r="J2052" s="7"/>
      <c r="K2052" s="7"/>
    </row>
    <row r="2053" spans="2:11">
      <c r="B2053" s="9"/>
      <c r="C2053" s="9"/>
      <c r="D2053" s="10"/>
      <c r="E2053" s="9"/>
      <c r="F2053" s="11"/>
      <c r="G2053" s="8"/>
      <c r="H2053" s="269"/>
      <c r="I2053" s="7"/>
      <c r="J2053" s="7"/>
      <c r="K2053" s="7"/>
    </row>
    <row r="2054" spans="2:11">
      <c r="B2054" s="9"/>
      <c r="C2054" s="9"/>
      <c r="D2054" s="10"/>
      <c r="E2054" s="9"/>
      <c r="F2054" s="11"/>
      <c r="G2054" s="8"/>
      <c r="H2054" s="269"/>
      <c r="I2054" s="7"/>
      <c r="J2054" s="7"/>
      <c r="K2054" s="7"/>
    </row>
    <row r="2055" spans="2:11">
      <c r="B2055" s="9"/>
      <c r="C2055" s="9"/>
      <c r="D2055" s="10"/>
      <c r="E2055" s="9"/>
      <c r="F2055" s="11"/>
      <c r="G2055" s="8"/>
      <c r="H2055" s="269"/>
      <c r="I2055" s="7"/>
      <c r="J2055" s="7"/>
      <c r="K2055" s="7"/>
    </row>
    <row r="2056" spans="2:11">
      <c r="B2056" s="9"/>
      <c r="C2056" s="9"/>
      <c r="D2056" s="10"/>
      <c r="E2056" s="9"/>
      <c r="F2056" s="11"/>
      <c r="G2056" s="8"/>
      <c r="H2056" s="269"/>
      <c r="I2056" s="7"/>
      <c r="J2056" s="7"/>
      <c r="K2056" s="7"/>
    </row>
    <row r="2057" spans="2:11">
      <c r="B2057" s="9"/>
      <c r="C2057" s="9"/>
      <c r="D2057" s="10"/>
      <c r="E2057" s="9"/>
      <c r="F2057" s="11"/>
      <c r="G2057" s="8"/>
      <c r="H2057" s="269"/>
      <c r="I2057" s="7"/>
      <c r="J2057" s="7"/>
      <c r="K2057" s="7"/>
    </row>
    <row r="2058" spans="2:11">
      <c r="B2058" s="9"/>
      <c r="C2058" s="9"/>
      <c r="D2058" s="10"/>
      <c r="E2058" s="9"/>
      <c r="F2058" s="11"/>
      <c r="G2058" s="8"/>
      <c r="H2058" s="269"/>
      <c r="I2058" s="7"/>
      <c r="J2058" s="7"/>
      <c r="K2058" s="7"/>
    </row>
    <row r="2059" spans="2:11">
      <c r="B2059" s="9"/>
      <c r="C2059" s="9"/>
      <c r="D2059" s="10"/>
      <c r="E2059" s="9"/>
      <c r="F2059" s="11"/>
      <c r="G2059" s="8"/>
      <c r="H2059" s="269"/>
      <c r="I2059" s="7"/>
      <c r="J2059" s="7"/>
      <c r="K2059" s="7"/>
    </row>
    <row r="2060" spans="2:11">
      <c r="B2060" s="9"/>
      <c r="C2060" s="9"/>
      <c r="D2060" s="10"/>
      <c r="E2060" s="9"/>
      <c r="F2060" s="11"/>
      <c r="G2060" s="8"/>
      <c r="H2060" s="269"/>
      <c r="I2060" s="7"/>
      <c r="J2060" s="7"/>
      <c r="K2060" s="7"/>
    </row>
    <row r="2061" spans="2:11">
      <c r="B2061" s="9"/>
      <c r="C2061" s="9"/>
      <c r="D2061" s="10"/>
      <c r="E2061" s="9"/>
      <c r="F2061" s="11"/>
      <c r="G2061" s="8"/>
      <c r="H2061" s="269"/>
      <c r="I2061" s="7"/>
      <c r="J2061" s="7"/>
      <c r="K2061" s="7"/>
    </row>
    <row r="2062" spans="2:11">
      <c r="B2062" s="9"/>
      <c r="C2062" s="9"/>
      <c r="D2062" s="10"/>
      <c r="E2062" s="9"/>
      <c r="F2062" s="11"/>
      <c r="G2062" s="8"/>
      <c r="H2062" s="269"/>
      <c r="I2062" s="7"/>
      <c r="J2062" s="7"/>
      <c r="K2062" s="7"/>
    </row>
    <row r="2063" spans="2:11">
      <c r="B2063" s="9"/>
      <c r="C2063" s="9"/>
      <c r="D2063" s="10"/>
      <c r="E2063" s="9"/>
      <c r="F2063" s="11"/>
      <c r="G2063" s="8"/>
      <c r="H2063" s="269"/>
      <c r="I2063" s="7"/>
      <c r="J2063" s="7"/>
      <c r="K2063" s="7"/>
    </row>
    <row r="2064" spans="2:11">
      <c r="B2064" s="9"/>
      <c r="C2064" s="9"/>
      <c r="D2064" s="10"/>
      <c r="E2064" s="9"/>
      <c r="F2064" s="11"/>
      <c r="G2064" s="8"/>
      <c r="H2064" s="269"/>
      <c r="I2064" s="7"/>
      <c r="J2064" s="7"/>
      <c r="K2064" s="7"/>
    </row>
    <row r="2065" spans="2:11">
      <c r="B2065" s="9"/>
      <c r="C2065" s="9"/>
      <c r="D2065" s="10"/>
      <c r="E2065" s="9"/>
      <c r="F2065" s="11"/>
      <c r="G2065" s="8"/>
      <c r="H2065" s="269"/>
      <c r="I2065" s="7"/>
      <c r="J2065" s="7"/>
      <c r="K2065" s="7"/>
    </row>
    <row r="2066" spans="2:11">
      <c r="B2066" s="9"/>
      <c r="C2066" s="9"/>
      <c r="D2066" s="10"/>
      <c r="E2066" s="9"/>
      <c r="F2066" s="11"/>
      <c r="G2066" s="8"/>
      <c r="H2066" s="269"/>
      <c r="I2066" s="7"/>
      <c r="J2066" s="7"/>
      <c r="K2066" s="7"/>
    </row>
    <row r="2067" spans="2:11">
      <c r="B2067" s="9"/>
      <c r="C2067" s="9"/>
      <c r="D2067" s="10"/>
      <c r="E2067" s="9"/>
      <c r="F2067" s="11"/>
      <c r="G2067" s="8"/>
      <c r="H2067" s="269"/>
      <c r="I2067" s="7"/>
      <c r="J2067" s="7"/>
      <c r="K2067" s="7"/>
    </row>
    <row r="66052" ht="12.75" customHeight="1"/>
    <row r="66053" ht="12.75" customHeight="1"/>
    <row r="66054" ht="12.75" customHeight="1"/>
    <row r="66055" ht="12.75" customHeight="1"/>
    <row r="66056" ht="12.75" customHeight="1"/>
    <row r="66057" ht="12.75" customHeight="1"/>
    <row r="66058" ht="12.75" customHeight="1"/>
    <row r="66059" ht="12.75" customHeight="1"/>
    <row r="66060" ht="12.75" customHeight="1"/>
    <row r="66061" ht="12.75" customHeight="1"/>
    <row r="66062" ht="12.75" customHeight="1"/>
    <row r="66063" ht="12.75" customHeight="1"/>
    <row r="66064" ht="12.75" customHeight="1"/>
    <row r="66065" ht="12.75" customHeight="1"/>
    <row r="66066" ht="12.75" customHeight="1"/>
    <row r="66067" ht="12.75" customHeight="1"/>
    <row r="66068" ht="12.75" customHeight="1"/>
    <row r="66069" ht="12.75" customHeight="1"/>
    <row r="66070" ht="12.75" customHeight="1"/>
    <row r="66071" ht="12.75" customHeight="1"/>
    <row r="66072" ht="12.75" customHeight="1"/>
    <row r="66073" ht="12.75" customHeight="1"/>
    <row r="66074" ht="12.75" customHeight="1"/>
    <row r="66075" ht="12.75" customHeight="1"/>
    <row r="66076" ht="12.75" customHeight="1"/>
    <row r="66077" ht="12.75" customHeight="1"/>
    <row r="66078" ht="12.75" customHeight="1"/>
    <row r="66079" ht="12.75" customHeight="1"/>
    <row r="66080" ht="12.75" customHeight="1"/>
    <row r="66081" ht="12.75" customHeight="1"/>
    <row r="66082" ht="12.75" customHeight="1"/>
    <row r="66083" ht="12.75" customHeight="1"/>
    <row r="66084" ht="12.75" customHeight="1"/>
    <row r="66085" ht="12.75" customHeight="1"/>
    <row r="66086" ht="12.75" customHeight="1"/>
    <row r="66087" ht="12.75" customHeight="1"/>
    <row r="66088" ht="12.75" customHeight="1"/>
    <row r="66089" ht="12.75" customHeight="1"/>
    <row r="66090" ht="12.75" customHeight="1"/>
    <row r="66091" ht="12.75" customHeight="1"/>
    <row r="66092" ht="12.75" customHeight="1"/>
    <row r="66093" ht="12.75" customHeight="1"/>
    <row r="66094" ht="12.75" customHeight="1"/>
    <row r="66095" ht="12.75" customHeight="1"/>
    <row r="66096" ht="12.75" customHeight="1"/>
    <row r="66097" ht="12.75" customHeight="1"/>
    <row r="66098" ht="12.75" customHeight="1"/>
    <row r="66099" ht="12.75" customHeight="1"/>
    <row r="66100" ht="12.75" customHeight="1"/>
    <row r="66101" ht="12.75" customHeight="1"/>
    <row r="66102" ht="12.75" customHeight="1"/>
    <row r="66103" ht="12.75" customHeight="1"/>
    <row r="66104" ht="12.75" customHeight="1"/>
    <row r="66105" ht="12.75" customHeight="1"/>
    <row r="66106" ht="12.75" customHeight="1"/>
    <row r="66107" ht="12.75" customHeight="1"/>
    <row r="66108" ht="12.75" customHeight="1"/>
    <row r="66109" ht="12.75" customHeight="1"/>
    <row r="66110" ht="12.75" customHeight="1"/>
    <row r="66111" ht="12.75" customHeight="1"/>
    <row r="66112" ht="12.75" customHeight="1"/>
    <row r="66113" ht="12.75" customHeight="1"/>
    <row r="66114" ht="12.75" customHeight="1"/>
    <row r="66115" ht="12.75" customHeight="1"/>
    <row r="66116" ht="12.75" customHeight="1"/>
    <row r="66117" ht="12.75" customHeight="1"/>
    <row r="66118" ht="12.75" customHeight="1"/>
    <row r="66119" ht="12.75" customHeight="1"/>
    <row r="66120" ht="12.75" customHeight="1"/>
    <row r="66121" ht="12.75" customHeight="1"/>
    <row r="66122" ht="12.75" customHeight="1"/>
    <row r="66123" ht="12.75" customHeight="1"/>
    <row r="66124" ht="12.75" customHeight="1"/>
    <row r="66125" ht="12.75" customHeight="1"/>
    <row r="66126" ht="12.75" customHeight="1"/>
    <row r="66127" ht="12.75" customHeight="1"/>
    <row r="66128" ht="12.75" customHeight="1"/>
    <row r="66129" ht="12.75" customHeight="1"/>
    <row r="66130" ht="12.75" customHeight="1"/>
    <row r="66131" ht="12.75" customHeight="1"/>
    <row r="66132" ht="12.75" customHeight="1"/>
    <row r="66133" ht="12.75" customHeight="1"/>
    <row r="66134" ht="12.75" customHeight="1"/>
    <row r="66135" ht="12.75" customHeight="1"/>
    <row r="66136" ht="12.75" customHeight="1"/>
    <row r="66137" ht="12.75" customHeight="1"/>
    <row r="66138" ht="12.75" customHeight="1"/>
    <row r="66139" ht="12.75" customHeight="1"/>
  </sheetData>
  <autoFilter ref="B4:J811" xr:uid="{00000000-0001-0000-0000-000000000000}"/>
  <mergeCells count="205">
    <mergeCell ref="L9:O9"/>
    <mergeCell ref="C801:H801"/>
    <mergeCell ref="C808:H808"/>
    <mergeCell ref="B676:H676"/>
    <mergeCell ref="B590:H590"/>
    <mergeCell ref="B608:H608"/>
    <mergeCell ref="B596:H596"/>
    <mergeCell ref="B614:H614"/>
    <mergeCell ref="B630:H630"/>
    <mergeCell ref="B807:H807"/>
    <mergeCell ref="C677:H677"/>
    <mergeCell ref="C671:H671"/>
    <mergeCell ref="C616:H616"/>
    <mergeCell ref="C655:H655"/>
    <mergeCell ref="C656:H656"/>
    <mergeCell ref="C529:H529"/>
    <mergeCell ref="C517:H517"/>
    <mergeCell ref="C535:H535"/>
    <mergeCell ref="C536:H536"/>
    <mergeCell ref="C551:H551"/>
    <mergeCell ref="B636:H636"/>
    <mergeCell ref="B648:H648"/>
    <mergeCell ref="C717:H717"/>
    <mergeCell ref="C729:H729"/>
    <mergeCell ref="C781:J781"/>
    <mergeCell ref="B780:H780"/>
    <mergeCell ref="B800:H800"/>
    <mergeCell ref="I735:J735"/>
    <mergeCell ref="C695:H695"/>
    <mergeCell ref="C696:H696"/>
    <mergeCell ref="C735:H735"/>
    <mergeCell ref="C689:H689"/>
    <mergeCell ref="C711:H711"/>
    <mergeCell ref="B789:H789"/>
    <mergeCell ref="C790:J790"/>
    <mergeCell ref="B768:H768"/>
    <mergeCell ref="B774:H774"/>
    <mergeCell ref="B310:H310"/>
    <mergeCell ref="B316:H316"/>
    <mergeCell ref="B328:H328"/>
    <mergeCell ref="B334:H334"/>
    <mergeCell ref="B534:H534"/>
    <mergeCell ref="B550:H550"/>
    <mergeCell ref="B556:H556"/>
    <mergeCell ref="B568:H568"/>
    <mergeCell ref="C557:H557"/>
    <mergeCell ref="C311:H311"/>
    <mergeCell ref="C317:H317"/>
    <mergeCell ref="C329:H329"/>
    <mergeCell ref="C336:H336"/>
    <mergeCell ref="C357:H357"/>
    <mergeCell ref="B350:H350"/>
    <mergeCell ref="B356:H356"/>
    <mergeCell ref="B688:H688"/>
    <mergeCell ref="B694:H694"/>
    <mergeCell ref="B710:H710"/>
    <mergeCell ref="B716:H716"/>
    <mergeCell ref="B728:H728"/>
    <mergeCell ref="C776:J776"/>
    <mergeCell ref="C775:J775"/>
    <mergeCell ref="C736:J736"/>
    <mergeCell ref="C751:J751"/>
    <mergeCell ref="C757:J757"/>
    <mergeCell ref="C176:J176"/>
    <mergeCell ref="C191:J191"/>
    <mergeCell ref="C215:J215"/>
    <mergeCell ref="C335:H335"/>
    <mergeCell ref="C351:H351"/>
    <mergeCell ref="C631:H631"/>
    <mergeCell ref="C637:H637"/>
    <mergeCell ref="C575:H575"/>
    <mergeCell ref="C576:H576"/>
    <mergeCell ref="C615:H615"/>
    <mergeCell ref="B248:H248"/>
    <mergeCell ref="B270:H270"/>
    <mergeCell ref="B276:H276"/>
    <mergeCell ref="B288:H288"/>
    <mergeCell ref="B294:H294"/>
    <mergeCell ref="C249:J249"/>
    <mergeCell ref="C255:J255"/>
    <mergeCell ref="C256:J256"/>
    <mergeCell ref="C271:J271"/>
    <mergeCell ref="C277:J277"/>
    <mergeCell ref="C289:J289"/>
    <mergeCell ref="B254:H254"/>
    <mergeCell ref="C295:J295"/>
    <mergeCell ref="C296:J296"/>
    <mergeCell ref="B190:H190"/>
    <mergeCell ref="B196:H196"/>
    <mergeCell ref="C231:J231"/>
    <mergeCell ref="C237:J237"/>
    <mergeCell ref="C197:J197"/>
    <mergeCell ref="C216:J216"/>
    <mergeCell ref="C209:J209"/>
    <mergeCell ref="B208:H208"/>
    <mergeCell ref="B214:H214"/>
    <mergeCell ref="B230:H230"/>
    <mergeCell ref="B236:H236"/>
    <mergeCell ref="C136:J136"/>
    <mergeCell ref="C157:J157"/>
    <mergeCell ref="C169:J169"/>
    <mergeCell ref="C175:J175"/>
    <mergeCell ref="B110:H110"/>
    <mergeCell ref="B116:H116"/>
    <mergeCell ref="B128:H128"/>
    <mergeCell ref="B134:H134"/>
    <mergeCell ref="B150:H150"/>
    <mergeCell ref="B156:H156"/>
    <mergeCell ref="B168:H168"/>
    <mergeCell ref="B174:H174"/>
    <mergeCell ref="C56:J56"/>
    <mergeCell ref="B88:H88"/>
    <mergeCell ref="C16:J16"/>
    <mergeCell ref="C8:J8"/>
    <mergeCell ref="B14:H14"/>
    <mergeCell ref="G4:G6"/>
    <mergeCell ref="H4:H6"/>
    <mergeCell ref="B4:B6"/>
    <mergeCell ref="C151:J151"/>
    <mergeCell ref="C15:J15"/>
    <mergeCell ref="C71:J71"/>
    <mergeCell ref="C95:J95"/>
    <mergeCell ref="B94:H94"/>
    <mergeCell ref="B30:H30"/>
    <mergeCell ref="B36:H36"/>
    <mergeCell ref="B48:H48"/>
    <mergeCell ref="B54:H54"/>
    <mergeCell ref="B70:H70"/>
    <mergeCell ref="B76:H76"/>
    <mergeCell ref="C96:J96"/>
    <mergeCell ref="C111:J111"/>
    <mergeCell ref="C117:J117"/>
    <mergeCell ref="C129:J129"/>
    <mergeCell ref="C135:J135"/>
    <mergeCell ref="C1:E3"/>
    <mergeCell ref="B1:B3"/>
    <mergeCell ref="F1:H1"/>
    <mergeCell ref="F2:H2"/>
    <mergeCell ref="F3:H3"/>
    <mergeCell ref="I3:J3"/>
    <mergeCell ref="I1:J1"/>
    <mergeCell ref="I2:J2"/>
    <mergeCell ref="C455:H455"/>
    <mergeCell ref="B414:H414"/>
    <mergeCell ref="B430:H430"/>
    <mergeCell ref="I4:I6"/>
    <mergeCell ref="J4:J6"/>
    <mergeCell ref="B7:J7"/>
    <mergeCell ref="C4:C6"/>
    <mergeCell ref="D4:D6"/>
    <mergeCell ref="E4:E6"/>
    <mergeCell ref="F4:F6"/>
    <mergeCell ref="C77:J77"/>
    <mergeCell ref="C89:J89"/>
    <mergeCell ref="C31:J31"/>
    <mergeCell ref="C37:J37"/>
    <mergeCell ref="C49:J49"/>
    <mergeCell ref="C55:J55"/>
    <mergeCell ref="C369:H369"/>
    <mergeCell ref="C376:H376"/>
    <mergeCell ref="C375:H375"/>
    <mergeCell ref="B368:H368"/>
    <mergeCell ref="B374:H374"/>
    <mergeCell ref="B488:H488"/>
    <mergeCell ref="B436:H436"/>
    <mergeCell ref="B448:H448"/>
    <mergeCell ref="B454:H454"/>
    <mergeCell ref="B470:H470"/>
    <mergeCell ref="B476:H476"/>
    <mergeCell ref="B390:H390"/>
    <mergeCell ref="B396:H396"/>
    <mergeCell ref="B408:H408"/>
    <mergeCell ref="C391:H391"/>
    <mergeCell ref="C397:H397"/>
    <mergeCell ref="C409:H409"/>
    <mergeCell ref="C415:H415"/>
    <mergeCell ref="C416:H416"/>
    <mergeCell ref="C431:H431"/>
    <mergeCell ref="C437:H437"/>
    <mergeCell ref="C449:H449"/>
    <mergeCell ref="C456:H456"/>
    <mergeCell ref="B812:H812"/>
    <mergeCell ref="B494:H494"/>
    <mergeCell ref="B510:H510"/>
    <mergeCell ref="B516:H516"/>
    <mergeCell ref="B528:H528"/>
    <mergeCell ref="C471:H471"/>
    <mergeCell ref="C477:H477"/>
    <mergeCell ref="C489:H489"/>
    <mergeCell ref="C495:H495"/>
    <mergeCell ref="C496:H496"/>
    <mergeCell ref="C511:H511"/>
    <mergeCell ref="C769:J769"/>
    <mergeCell ref="C649:H649"/>
    <mergeCell ref="B654:H654"/>
    <mergeCell ref="B670:H670"/>
    <mergeCell ref="C569:H569"/>
    <mergeCell ref="C591:H591"/>
    <mergeCell ref="C597:H597"/>
    <mergeCell ref="C609:H609"/>
    <mergeCell ref="B574:H574"/>
    <mergeCell ref="B811:H811"/>
    <mergeCell ref="B734:H734"/>
    <mergeCell ref="B750:H750"/>
    <mergeCell ref="B756:H756"/>
  </mergeCells>
  <phoneticPr fontId="7" type="noConversion"/>
  <printOptions horizontalCentered="1"/>
  <pageMargins left="0.62992125984251968" right="0.39370078740157483" top="0.55118110236220474" bottom="0.70866141732283472" header="0.51181102362204722" footer="0.23622047244094491"/>
  <pageSetup paperSize="9" scale="47" fitToHeight="0" orientation="portrait" r:id="rId1"/>
  <headerFooter>
    <oddFooter>&amp;LENGENHARIA&amp;C&amp;F&amp;R&amp;D  &amp;T</oddFooter>
  </headerFooter>
  <rowBreaks count="13" manualBreakCount="13">
    <brk id="47" min="1" max="9" man="1"/>
    <brk id="88" min="1" max="9" man="1"/>
    <brk id="128" min="1" max="9" man="1"/>
    <brk id="168" min="1" max="9" man="1"/>
    <brk id="208" min="1" max="9" man="1"/>
    <brk id="248" min="1" max="9" man="1"/>
    <brk id="334" min="1" max="9" man="1"/>
    <brk id="396" min="1" max="9" man="1"/>
    <brk id="476" min="1" max="9" man="1"/>
    <brk id="527" min="1" max="9" man="1"/>
    <brk id="614" min="1" max="9" man="1"/>
    <brk id="694" min="1" max="9" man="1"/>
    <brk id="774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015EF-4490-4724-971F-20A21E05E8B1}">
  <dimension ref="B1:J104"/>
  <sheetViews>
    <sheetView view="pageBreakPreview" topLeftCell="A82" zoomScale="70" zoomScaleNormal="100" zoomScaleSheetLayoutView="70" workbookViewId="0">
      <selection activeCell="E17" sqref="E17"/>
    </sheetView>
  </sheetViews>
  <sheetFormatPr defaultRowHeight="12.75"/>
  <cols>
    <col min="1" max="1" width="5.5703125" customWidth="1"/>
    <col min="2" max="2" width="8.5703125" customWidth="1"/>
    <col min="3" max="3" width="23.85546875" hidden="1" customWidth="1"/>
    <col min="4" max="4" width="14" hidden="1" customWidth="1"/>
    <col min="5" max="5" width="109.42578125" customWidth="1"/>
    <col min="6" max="6" width="14.140625" bestFit="1" customWidth="1"/>
    <col min="7" max="7" width="30.42578125" style="103" bestFit="1" customWidth="1"/>
    <col min="8" max="8" width="9.28515625" style="102" hidden="1" customWidth="1"/>
    <col min="9" max="9" width="12.42578125" hidden="1" customWidth="1"/>
    <col min="10" max="10" width="8.7109375" hidden="1" customWidth="1"/>
  </cols>
  <sheetData>
    <row r="1" spans="2:10" ht="13.5" thickBot="1">
      <c r="B1" s="379"/>
      <c r="C1" s="379"/>
      <c r="D1" s="379"/>
      <c r="E1" s="379"/>
      <c r="F1" s="379"/>
      <c r="G1" s="379"/>
    </row>
    <row r="2" spans="2:10" s="231" customFormat="1" ht="24.95" customHeight="1">
      <c r="B2" s="380" t="s">
        <v>1</v>
      </c>
      <c r="C2" s="377" t="s">
        <v>50</v>
      </c>
      <c r="D2" s="377" t="s">
        <v>3</v>
      </c>
      <c r="E2" s="380" t="s">
        <v>2</v>
      </c>
      <c r="F2" s="382" t="s">
        <v>51</v>
      </c>
      <c r="G2" s="384" t="s">
        <v>52</v>
      </c>
      <c r="H2" s="230"/>
    </row>
    <row r="3" spans="2:10" s="231" customFormat="1" ht="24.95" customHeight="1" thickBot="1">
      <c r="B3" s="381"/>
      <c r="C3" s="378"/>
      <c r="D3" s="378"/>
      <c r="E3" s="381"/>
      <c r="F3" s="383"/>
      <c r="G3" s="385"/>
      <c r="H3" s="230" t="s">
        <v>1021</v>
      </c>
      <c r="I3" s="231" t="s">
        <v>1020</v>
      </c>
    </row>
    <row r="4" spans="2:10" s="1" customFormat="1" ht="24.95" customHeight="1">
      <c r="B4" s="240">
        <v>1</v>
      </c>
      <c r="C4" s="281" t="s">
        <v>228</v>
      </c>
      <c r="D4" s="281">
        <v>101842</v>
      </c>
      <c r="E4" s="242" t="s">
        <v>32</v>
      </c>
      <c r="F4" s="241" t="s">
        <v>1018</v>
      </c>
      <c r="G4" s="243"/>
      <c r="H4" s="244">
        <v>77.05</v>
      </c>
      <c r="I4" s="244"/>
      <c r="J4" s="245">
        <f>H4-G4</f>
        <v>77.05</v>
      </c>
    </row>
    <row r="5" spans="2:10" s="1" customFormat="1" ht="24.95" customHeight="1">
      <c r="B5" s="246">
        <v>2</v>
      </c>
      <c r="C5" s="282" t="s">
        <v>228</v>
      </c>
      <c r="D5" s="282">
        <v>37524</v>
      </c>
      <c r="E5" s="247" t="s">
        <v>321</v>
      </c>
      <c r="F5" s="236" t="s">
        <v>7</v>
      </c>
      <c r="G5" s="248"/>
      <c r="H5" s="244">
        <v>1.9</v>
      </c>
      <c r="J5" s="245">
        <f t="shared" ref="J5:J67" si="0">H5-G5</f>
        <v>1.9</v>
      </c>
    </row>
    <row r="6" spans="2:10" s="1" customFormat="1" ht="24.95" customHeight="1">
      <c r="B6" s="246">
        <v>3</v>
      </c>
      <c r="C6" s="282" t="s">
        <v>228</v>
      </c>
      <c r="D6" s="282">
        <v>13244</v>
      </c>
      <c r="E6" s="247" t="s">
        <v>9</v>
      </c>
      <c r="F6" s="236" t="s">
        <v>10</v>
      </c>
      <c r="G6" s="248"/>
      <c r="H6" s="244">
        <v>50</v>
      </c>
      <c r="J6" s="245">
        <f t="shared" si="0"/>
        <v>50</v>
      </c>
    </row>
    <row r="7" spans="2:10" s="1" customFormat="1" ht="24.95" customHeight="1">
      <c r="B7" s="246">
        <v>4</v>
      </c>
      <c r="C7" s="282" t="s">
        <v>62</v>
      </c>
      <c r="D7" s="282" t="s">
        <v>232</v>
      </c>
      <c r="E7" s="247" t="s">
        <v>230</v>
      </c>
      <c r="F7" s="236" t="s">
        <v>10</v>
      </c>
      <c r="G7" s="248"/>
      <c r="H7" s="238">
        <f>I7</f>
        <v>808.01</v>
      </c>
      <c r="I7" s="1">
        <v>808.01</v>
      </c>
      <c r="J7" s="245">
        <f t="shared" si="0"/>
        <v>808.01</v>
      </c>
    </row>
    <row r="8" spans="2:10" s="1" customFormat="1" ht="24.95" customHeight="1">
      <c r="B8" s="246">
        <v>5</v>
      </c>
      <c r="C8" s="282" t="s">
        <v>62</v>
      </c>
      <c r="D8" s="282" t="s">
        <v>1017</v>
      </c>
      <c r="E8" s="247" t="s">
        <v>256</v>
      </c>
      <c r="F8" s="236" t="s">
        <v>10</v>
      </c>
      <c r="G8" s="248"/>
      <c r="H8" s="238">
        <f t="shared" ref="H8:H32" si="1">I8</f>
        <v>486.18</v>
      </c>
      <c r="I8" s="1">
        <v>486.18</v>
      </c>
      <c r="J8" s="245">
        <f t="shared" si="0"/>
        <v>486.18</v>
      </c>
    </row>
    <row r="9" spans="2:10" s="1" customFormat="1" ht="24.95" customHeight="1">
      <c r="B9" s="246">
        <v>6</v>
      </c>
      <c r="C9" s="282" t="s">
        <v>62</v>
      </c>
      <c r="D9" s="282" t="s">
        <v>244</v>
      </c>
      <c r="E9" s="247" t="s">
        <v>245</v>
      </c>
      <c r="F9" s="236" t="s">
        <v>10</v>
      </c>
      <c r="G9" s="248"/>
      <c r="H9" s="238">
        <f t="shared" si="1"/>
        <v>2112.66</v>
      </c>
      <c r="I9" s="249">
        <v>2112.66</v>
      </c>
      <c r="J9" s="245">
        <f t="shared" si="0"/>
        <v>2112.66</v>
      </c>
    </row>
    <row r="10" spans="2:10" s="1" customFormat="1" ht="24.95" customHeight="1">
      <c r="B10" s="246">
        <v>7</v>
      </c>
      <c r="C10" s="282" t="s">
        <v>62</v>
      </c>
      <c r="D10" s="282" t="s">
        <v>275</v>
      </c>
      <c r="E10" s="247" t="s">
        <v>274</v>
      </c>
      <c r="F10" s="236" t="s">
        <v>10</v>
      </c>
      <c r="G10" s="248"/>
      <c r="H10" s="238">
        <f t="shared" si="1"/>
        <v>2146.66</v>
      </c>
      <c r="I10" s="249">
        <v>2146.66</v>
      </c>
      <c r="J10" s="245">
        <f t="shared" si="0"/>
        <v>2146.66</v>
      </c>
    </row>
    <row r="11" spans="2:10" s="1" customFormat="1" ht="24.95" customHeight="1">
      <c r="B11" s="246">
        <v>8</v>
      </c>
      <c r="C11" s="282" t="s">
        <v>62</v>
      </c>
      <c r="D11" s="282" t="s">
        <v>272</v>
      </c>
      <c r="E11" s="247" t="s">
        <v>273</v>
      </c>
      <c r="F11" s="236" t="s">
        <v>10</v>
      </c>
      <c r="G11" s="248"/>
      <c r="H11" s="238">
        <f t="shared" si="1"/>
        <v>1558.57</v>
      </c>
      <c r="I11" s="249">
        <v>1558.57</v>
      </c>
      <c r="J11" s="245">
        <f t="shared" si="0"/>
        <v>1558.57</v>
      </c>
    </row>
    <row r="12" spans="2:10" s="1" customFormat="1" ht="24.95" customHeight="1">
      <c r="B12" s="246">
        <v>9</v>
      </c>
      <c r="C12" s="282" t="s">
        <v>62</v>
      </c>
      <c r="D12" s="282" t="s">
        <v>271</v>
      </c>
      <c r="E12" s="247" t="s">
        <v>270</v>
      </c>
      <c r="F12" s="236" t="s">
        <v>10</v>
      </c>
      <c r="G12" s="248"/>
      <c r="H12" s="238">
        <f t="shared" si="1"/>
        <v>1289.08</v>
      </c>
      <c r="I12" s="249">
        <v>1289.08</v>
      </c>
      <c r="J12" s="245">
        <f t="shared" si="0"/>
        <v>1289.08</v>
      </c>
    </row>
    <row r="13" spans="2:10" s="1" customFormat="1" ht="24.95" customHeight="1">
      <c r="B13" s="246">
        <v>10</v>
      </c>
      <c r="C13" s="282" t="s">
        <v>62</v>
      </c>
      <c r="D13" s="282" t="s">
        <v>279</v>
      </c>
      <c r="E13" s="247" t="s">
        <v>278</v>
      </c>
      <c r="F13" s="236" t="s">
        <v>10</v>
      </c>
      <c r="G13" s="248"/>
      <c r="H13" s="238">
        <f t="shared" si="1"/>
        <v>3358.95</v>
      </c>
      <c r="I13" s="249">
        <v>3358.95</v>
      </c>
      <c r="J13" s="245">
        <f t="shared" si="0"/>
        <v>3358.95</v>
      </c>
    </row>
    <row r="14" spans="2:10" s="1" customFormat="1" ht="24.95" customHeight="1">
      <c r="B14" s="246">
        <v>11</v>
      </c>
      <c r="C14" s="282" t="s">
        <v>62</v>
      </c>
      <c r="D14" s="282" t="s">
        <v>277</v>
      </c>
      <c r="E14" s="247" t="s">
        <v>276</v>
      </c>
      <c r="F14" s="236" t="s">
        <v>10</v>
      </c>
      <c r="G14" s="248"/>
      <c r="H14" s="238">
        <f t="shared" si="1"/>
        <v>3121.06</v>
      </c>
      <c r="I14" s="249">
        <v>3121.06</v>
      </c>
      <c r="J14" s="245">
        <f t="shared" si="0"/>
        <v>3121.06</v>
      </c>
    </row>
    <row r="15" spans="2:10" s="1" customFormat="1" ht="24.95" customHeight="1">
      <c r="B15" s="246">
        <v>12</v>
      </c>
      <c r="C15" s="282" t="s">
        <v>62</v>
      </c>
      <c r="D15" s="282" t="s">
        <v>344</v>
      </c>
      <c r="E15" s="247" t="s">
        <v>343</v>
      </c>
      <c r="F15" s="236" t="s">
        <v>10</v>
      </c>
      <c r="G15" s="248"/>
      <c r="H15" s="238">
        <f t="shared" si="1"/>
        <v>2463.9899999999998</v>
      </c>
      <c r="I15" s="249">
        <v>2463.9899999999998</v>
      </c>
      <c r="J15" s="245">
        <f t="shared" si="0"/>
        <v>2463.9899999999998</v>
      </c>
    </row>
    <row r="16" spans="2:10" s="1" customFormat="1" ht="24.95" customHeight="1">
      <c r="B16" s="246">
        <v>13</v>
      </c>
      <c r="C16" s="282" t="s">
        <v>62</v>
      </c>
      <c r="D16" s="282" t="s">
        <v>342</v>
      </c>
      <c r="E16" s="247" t="s">
        <v>341</v>
      </c>
      <c r="F16" s="236" t="s">
        <v>10</v>
      </c>
      <c r="G16" s="248"/>
      <c r="H16" s="238">
        <f t="shared" si="1"/>
        <v>2394.09</v>
      </c>
      <c r="I16" s="249">
        <v>2394.09</v>
      </c>
      <c r="J16" s="245">
        <f t="shared" si="0"/>
        <v>2394.09</v>
      </c>
    </row>
    <row r="17" spans="2:10" s="1" customFormat="1" ht="24.95" customHeight="1">
      <c r="B17" s="246">
        <v>14</v>
      </c>
      <c r="C17" s="282" t="s">
        <v>62</v>
      </c>
      <c r="D17" s="282" t="s">
        <v>348</v>
      </c>
      <c r="E17" s="247" t="s">
        <v>347</v>
      </c>
      <c r="F17" s="236" t="s">
        <v>10</v>
      </c>
      <c r="G17" s="248"/>
      <c r="H17" s="238">
        <f t="shared" si="1"/>
        <v>1678.32</v>
      </c>
      <c r="I17" s="249">
        <v>1678.32</v>
      </c>
      <c r="J17" s="245">
        <f t="shared" si="0"/>
        <v>1678.32</v>
      </c>
    </row>
    <row r="18" spans="2:10" s="1" customFormat="1" ht="24.95" customHeight="1">
      <c r="B18" s="246">
        <v>15</v>
      </c>
      <c r="C18" s="282" t="s">
        <v>62</v>
      </c>
      <c r="D18" s="282" t="s">
        <v>340</v>
      </c>
      <c r="E18" s="247" t="s">
        <v>339</v>
      </c>
      <c r="F18" s="236" t="s">
        <v>10</v>
      </c>
      <c r="G18" s="248"/>
      <c r="H18" s="238">
        <f t="shared" si="1"/>
        <v>954.24</v>
      </c>
      <c r="I18" s="1">
        <v>954.24</v>
      </c>
      <c r="J18" s="245">
        <f t="shared" si="0"/>
        <v>954.24</v>
      </c>
    </row>
    <row r="19" spans="2:10" s="1" customFormat="1" ht="24.95" customHeight="1">
      <c r="B19" s="246">
        <v>16</v>
      </c>
      <c r="C19" s="282" t="s">
        <v>62</v>
      </c>
      <c r="D19" s="282" t="s">
        <v>346</v>
      </c>
      <c r="E19" s="247" t="s">
        <v>345</v>
      </c>
      <c r="F19" s="236" t="s">
        <v>10</v>
      </c>
      <c r="G19" s="248"/>
      <c r="H19" s="238">
        <f t="shared" si="1"/>
        <v>870.33</v>
      </c>
      <c r="I19" s="1">
        <v>870.33</v>
      </c>
      <c r="J19" s="245">
        <f t="shared" si="0"/>
        <v>870.33</v>
      </c>
    </row>
    <row r="20" spans="2:10" s="1" customFormat="1" ht="24.95" customHeight="1">
      <c r="B20" s="246">
        <v>17</v>
      </c>
      <c r="C20" s="282" t="s">
        <v>62</v>
      </c>
      <c r="D20" s="282" t="s">
        <v>338</v>
      </c>
      <c r="E20" s="247" t="s">
        <v>337</v>
      </c>
      <c r="F20" s="236" t="s">
        <v>10</v>
      </c>
      <c r="G20" s="248"/>
      <c r="H20" s="238">
        <f t="shared" si="1"/>
        <v>640.44000000000005</v>
      </c>
      <c r="I20" s="1">
        <v>640.44000000000005</v>
      </c>
      <c r="J20" s="245">
        <f t="shared" si="0"/>
        <v>640.44000000000005</v>
      </c>
    </row>
    <row r="21" spans="2:10" s="1" customFormat="1" ht="24.95" customHeight="1">
      <c r="B21" s="246">
        <v>18</v>
      </c>
      <c r="C21" s="282" t="s">
        <v>62</v>
      </c>
      <c r="D21" s="282" t="s">
        <v>336</v>
      </c>
      <c r="E21" s="247" t="s">
        <v>335</v>
      </c>
      <c r="F21" s="236" t="s">
        <v>10</v>
      </c>
      <c r="G21" s="248"/>
      <c r="H21" s="238">
        <f t="shared" si="1"/>
        <v>500.92</v>
      </c>
      <c r="I21" s="1">
        <v>500.92</v>
      </c>
      <c r="J21" s="245">
        <f t="shared" si="0"/>
        <v>500.92</v>
      </c>
    </row>
    <row r="22" spans="2:10" s="1" customFormat="1" ht="24.95" customHeight="1">
      <c r="B22" s="246">
        <v>19</v>
      </c>
      <c r="C22" s="282" t="s">
        <v>62</v>
      </c>
      <c r="D22" s="282" t="s">
        <v>334</v>
      </c>
      <c r="E22" s="247" t="s">
        <v>333</v>
      </c>
      <c r="F22" s="236" t="s">
        <v>10</v>
      </c>
      <c r="G22" s="248"/>
      <c r="H22" s="238">
        <f t="shared" si="1"/>
        <v>589.61</v>
      </c>
      <c r="I22" s="1">
        <v>589.61</v>
      </c>
      <c r="J22" s="245">
        <f t="shared" si="0"/>
        <v>589.61</v>
      </c>
    </row>
    <row r="23" spans="2:10" s="1" customFormat="1" ht="24.95" customHeight="1">
      <c r="B23" s="246">
        <v>20</v>
      </c>
      <c r="C23" s="282" t="s">
        <v>62</v>
      </c>
      <c r="D23" s="282" t="s">
        <v>269</v>
      </c>
      <c r="E23" s="247" t="s">
        <v>268</v>
      </c>
      <c r="F23" s="236" t="s">
        <v>10</v>
      </c>
      <c r="G23" s="248"/>
      <c r="H23" s="238">
        <f t="shared" si="1"/>
        <v>1085.6500000000001</v>
      </c>
      <c r="I23" s="249">
        <v>1085.6500000000001</v>
      </c>
      <c r="J23" s="245">
        <f t="shared" si="0"/>
        <v>1085.6500000000001</v>
      </c>
    </row>
    <row r="24" spans="2:10" s="1" customFormat="1" ht="24.95" customHeight="1">
      <c r="B24" s="246">
        <v>21</v>
      </c>
      <c r="C24" s="282" t="s">
        <v>62</v>
      </c>
      <c r="D24" s="282" t="s">
        <v>248</v>
      </c>
      <c r="E24" s="247" t="s">
        <v>249</v>
      </c>
      <c r="F24" s="236" t="s">
        <v>12</v>
      </c>
      <c r="G24" s="248"/>
      <c r="H24" s="238">
        <f t="shared" si="1"/>
        <v>189.9</v>
      </c>
      <c r="I24" s="1">
        <v>189.9</v>
      </c>
      <c r="J24" s="245">
        <f t="shared" si="0"/>
        <v>189.9</v>
      </c>
    </row>
    <row r="25" spans="2:10" s="1" customFormat="1" ht="24.95" customHeight="1">
      <c r="B25" s="246">
        <v>22</v>
      </c>
      <c r="C25" s="282" t="s">
        <v>62</v>
      </c>
      <c r="D25" s="282" t="s">
        <v>237</v>
      </c>
      <c r="E25" s="247" t="s">
        <v>238</v>
      </c>
      <c r="F25" s="236" t="s">
        <v>12</v>
      </c>
      <c r="G25" s="248"/>
      <c r="H25" s="238">
        <f t="shared" si="1"/>
        <v>106.39</v>
      </c>
      <c r="I25" s="1">
        <v>106.39</v>
      </c>
      <c r="J25" s="245">
        <f t="shared" si="0"/>
        <v>106.39</v>
      </c>
    </row>
    <row r="26" spans="2:10" s="1" customFormat="1" ht="24.95" customHeight="1">
      <c r="B26" s="246">
        <v>23</v>
      </c>
      <c r="C26" s="282" t="s">
        <v>62</v>
      </c>
      <c r="D26" s="282" t="s">
        <v>255</v>
      </c>
      <c r="E26" s="247" t="s">
        <v>254</v>
      </c>
      <c r="F26" s="236" t="s">
        <v>10</v>
      </c>
      <c r="G26" s="248"/>
      <c r="H26" s="238">
        <f t="shared" si="1"/>
        <v>415.8</v>
      </c>
      <c r="I26" s="1">
        <v>415.8</v>
      </c>
      <c r="J26" s="245">
        <f t="shared" si="0"/>
        <v>415.8</v>
      </c>
    </row>
    <row r="27" spans="2:10" s="1" customFormat="1" ht="24.95" customHeight="1">
      <c r="B27" s="246">
        <v>24</v>
      </c>
      <c r="C27" s="282" t="s">
        <v>62</v>
      </c>
      <c r="D27" s="282" t="s">
        <v>247</v>
      </c>
      <c r="E27" s="247" t="s">
        <v>246</v>
      </c>
      <c r="F27" s="236" t="s">
        <v>10</v>
      </c>
      <c r="G27" s="248"/>
      <c r="H27" s="238">
        <f t="shared" si="1"/>
        <v>145.22999999999999</v>
      </c>
      <c r="I27" s="1">
        <v>145.22999999999999</v>
      </c>
      <c r="J27" s="245">
        <f t="shared" si="0"/>
        <v>145.22999999999999</v>
      </c>
    </row>
    <row r="28" spans="2:10" s="1" customFormat="1" ht="24.95" customHeight="1">
      <c r="B28" s="246">
        <v>25</v>
      </c>
      <c r="C28" s="282" t="s">
        <v>62</v>
      </c>
      <c r="D28" s="282" t="s">
        <v>234</v>
      </c>
      <c r="E28" s="247" t="s">
        <v>231</v>
      </c>
      <c r="F28" s="236" t="s">
        <v>10</v>
      </c>
      <c r="G28" s="248"/>
      <c r="H28" s="238">
        <f t="shared" si="1"/>
        <v>39.96</v>
      </c>
      <c r="I28" s="1">
        <v>39.96</v>
      </c>
      <c r="J28" s="245">
        <f t="shared" si="0"/>
        <v>39.96</v>
      </c>
    </row>
    <row r="29" spans="2:10" s="1" customFormat="1" ht="24.95" customHeight="1">
      <c r="B29" s="246">
        <v>26</v>
      </c>
      <c r="C29" s="282" t="s">
        <v>62</v>
      </c>
      <c r="D29" s="282" t="s">
        <v>210</v>
      </c>
      <c r="E29" s="247" t="s">
        <v>60</v>
      </c>
      <c r="F29" s="236" t="s">
        <v>211</v>
      </c>
      <c r="G29" s="248"/>
      <c r="H29" s="238">
        <f t="shared" si="1"/>
        <v>5.87</v>
      </c>
      <c r="I29" s="1">
        <v>5.87</v>
      </c>
      <c r="J29" s="245">
        <f t="shared" si="0"/>
        <v>5.87</v>
      </c>
    </row>
    <row r="30" spans="2:10" s="1" customFormat="1" ht="24.95" customHeight="1">
      <c r="B30" s="246">
        <v>27</v>
      </c>
      <c r="C30" s="282" t="s">
        <v>228</v>
      </c>
      <c r="D30" s="282">
        <v>92146</v>
      </c>
      <c r="E30" s="1" t="s">
        <v>1100</v>
      </c>
      <c r="F30" s="236" t="s">
        <v>16</v>
      </c>
      <c r="G30" s="248"/>
      <c r="H30" s="238">
        <f t="shared" si="1"/>
        <v>42.1</v>
      </c>
      <c r="I30" s="1">
        <v>42.1</v>
      </c>
      <c r="J30" s="245">
        <f t="shared" si="0"/>
        <v>42.1</v>
      </c>
    </row>
    <row r="31" spans="2:10" s="1" customFormat="1" ht="24.95" customHeight="1">
      <c r="B31" s="246">
        <v>28</v>
      </c>
      <c r="C31" s="282" t="s">
        <v>62</v>
      </c>
      <c r="D31" s="282" t="s">
        <v>323</v>
      </c>
      <c r="E31" s="247" t="s">
        <v>322</v>
      </c>
      <c r="F31" s="236" t="s">
        <v>59</v>
      </c>
      <c r="G31" s="250"/>
      <c r="H31" s="238">
        <f t="shared" si="1"/>
        <v>321.83</v>
      </c>
      <c r="I31" s="1">
        <v>321.83</v>
      </c>
      <c r="J31" s="245">
        <f t="shared" si="0"/>
        <v>321.83</v>
      </c>
    </row>
    <row r="32" spans="2:10" s="1" customFormat="1" ht="24.95" customHeight="1">
      <c r="B32" s="246">
        <v>29</v>
      </c>
      <c r="C32" s="282" t="s">
        <v>62</v>
      </c>
      <c r="D32" s="282" t="s">
        <v>239</v>
      </c>
      <c r="E32" s="247" t="s">
        <v>240</v>
      </c>
      <c r="F32" s="236" t="s">
        <v>12</v>
      </c>
      <c r="G32" s="248"/>
      <c r="H32" s="238">
        <f t="shared" si="1"/>
        <v>42.25</v>
      </c>
      <c r="I32" s="1">
        <v>42.25</v>
      </c>
      <c r="J32" s="245">
        <f t="shared" si="0"/>
        <v>42.25</v>
      </c>
    </row>
    <row r="33" spans="2:10" s="1" customFormat="1" ht="24.95" customHeight="1">
      <c r="B33" s="246">
        <v>30</v>
      </c>
      <c r="C33" s="282" t="s">
        <v>228</v>
      </c>
      <c r="D33" s="282">
        <v>40943</v>
      </c>
      <c r="E33" s="247" t="s">
        <v>18</v>
      </c>
      <c r="F33" s="236" t="s">
        <v>16</v>
      </c>
      <c r="G33" s="248"/>
      <c r="H33" s="238">
        <f t="shared" ref="H33:H40" si="2">I33/1.28</f>
        <v>71.3046875</v>
      </c>
      <c r="I33" s="251">
        <v>91.27</v>
      </c>
      <c r="J33" s="245">
        <f t="shared" si="0"/>
        <v>71.3046875</v>
      </c>
    </row>
    <row r="34" spans="2:10" s="1" customFormat="1" ht="24.95" customHeight="1">
      <c r="B34" s="246">
        <v>31</v>
      </c>
      <c r="C34" s="282" t="s">
        <v>228</v>
      </c>
      <c r="D34" s="282">
        <v>2707</v>
      </c>
      <c r="E34" s="247" t="s">
        <v>227</v>
      </c>
      <c r="F34" s="236" t="s">
        <v>16</v>
      </c>
      <c r="G34" s="248"/>
      <c r="H34" s="238">
        <f t="shared" si="2"/>
        <v>175.5703125</v>
      </c>
      <c r="I34" s="251">
        <v>224.73</v>
      </c>
      <c r="J34" s="245">
        <f t="shared" si="0"/>
        <v>175.5703125</v>
      </c>
    </row>
    <row r="35" spans="2:10" s="1" customFormat="1" ht="24.95" customHeight="1">
      <c r="B35" s="246">
        <v>32</v>
      </c>
      <c r="C35" s="282" t="s">
        <v>62</v>
      </c>
      <c r="D35" s="282" t="s">
        <v>1016</v>
      </c>
      <c r="E35" s="247" t="s">
        <v>46</v>
      </c>
      <c r="F35" s="236" t="s">
        <v>10</v>
      </c>
      <c r="G35" s="248"/>
      <c r="H35" s="238">
        <f t="shared" si="2"/>
        <v>470.609375</v>
      </c>
      <c r="I35" s="252">
        <f>602.38</f>
        <v>602.38</v>
      </c>
      <c r="J35" s="245">
        <f t="shared" si="0"/>
        <v>470.609375</v>
      </c>
    </row>
    <row r="36" spans="2:10" s="1" customFormat="1" ht="24.95" customHeight="1">
      <c r="B36" s="246">
        <v>33</v>
      </c>
      <c r="C36" s="282" t="s">
        <v>62</v>
      </c>
      <c r="D36" s="282" t="s">
        <v>1015</v>
      </c>
      <c r="E36" s="247" t="s">
        <v>23</v>
      </c>
      <c r="F36" s="236" t="s">
        <v>10</v>
      </c>
      <c r="G36" s="248"/>
      <c r="H36" s="238">
        <f t="shared" si="2"/>
        <v>77.3671875</v>
      </c>
      <c r="I36" s="252">
        <f>99.03</f>
        <v>99.03</v>
      </c>
      <c r="J36" s="245">
        <f t="shared" si="0"/>
        <v>77.3671875</v>
      </c>
    </row>
    <row r="37" spans="2:10" s="1" customFormat="1" ht="24.95" customHeight="1">
      <c r="B37" s="246">
        <v>34</v>
      </c>
      <c r="C37" s="282" t="s">
        <v>62</v>
      </c>
      <c r="D37" s="282" t="s">
        <v>1008</v>
      </c>
      <c r="E37" s="247" t="s">
        <v>22</v>
      </c>
      <c r="F37" s="236" t="s">
        <v>1018</v>
      </c>
      <c r="G37" s="248"/>
      <c r="H37" s="238">
        <f t="shared" si="2"/>
        <v>61.25</v>
      </c>
      <c r="I37" s="252">
        <f>78.4</f>
        <v>78.400000000000006</v>
      </c>
      <c r="J37" s="245">
        <f t="shared" si="0"/>
        <v>61.25</v>
      </c>
    </row>
    <row r="38" spans="2:10" s="1" customFormat="1" ht="24.95" customHeight="1">
      <c r="B38" s="246">
        <v>35</v>
      </c>
      <c r="C38" s="282" t="s">
        <v>62</v>
      </c>
      <c r="D38" s="282" t="s">
        <v>1012</v>
      </c>
      <c r="E38" s="247" t="s">
        <v>233</v>
      </c>
      <c r="F38" s="236" t="s">
        <v>12</v>
      </c>
      <c r="G38" s="248"/>
      <c r="H38" s="238">
        <f t="shared" si="2"/>
        <v>151.1875</v>
      </c>
      <c r="I38" s="252">
        <f>193.52</f>
        <v>193.52</v>
      </c>
      <c r="J38" s="245">
        <f t="shared" si="0"/>
        <v>151.1875</v>
      </c>
    </row>
    <row r="39" spans="2:10" s="1" customFormat="1" ht="24.95" customHeight="1">
      <c r="B39" s="246">
        <v>36</v>
      </c>
      <c r="C39" s="282" t="s">
        <v>62</v>
      </c>
      <c r="D39" s="282" t="s">
        <v>1011</v>
      </c>
      <c r="E39" s="247" t="s">
        <v>229</v>
      </c>
      <c r="F39" s="236" t="s">
        <v>12</v>
      </c>
      <c r="G39" s="248"/>
      <c r="H39" s="238">
        <f t="shared" si="2"/>
        <v>70.421875</v>
      </c>
      <c r="I39" s="252">
        <f xml:space="preserve"> 90.14</f>
        <v>90.14</v>
      </c>
      <c r="J39" s="245">
        <f t="shared" si="0"/>
        <v>70.421875</v>
      </c>
    </row>
    <row r="40" spans="2:10" s="1" customFormat="1" ht="24.95" customHeight="1">
      <c r="B40" s="246">
        <v>37</v>
      </c>
      <c r="C40" s="282" t="s">
        <v>62</v>
      </c>
      <c r="D40" s="282" t="s">
        <v>1013</v>
      </c>
      <c r="E40" s="247" t="s">
        <v>280</v>
      </c>
      <c r="F40" s="236" t="s">
        <v>12</v>
      </c>
      <c r="G40" s="248"/>
      <c r="H40" s="238">
        <f t="shared" si="2"/>
        <v>57.421875</v>
      </c>
      <c r="I40" s="252">
        <f>73.5</f>
        <v>73.5</v>
      </c>
      <c r="J40" s="245">
        <f t="shared" si="0"/>
        <v>57.421875</v>
      </c>
    </row>
    <row r="41" spans="2:10" s="1" customFormat="1" ht="24.95" customHeight="1">
      <c r="B41" s="246">
        <v>38</v>
      </c>
      <c r="C41" s="282" t="s">
        <v>62</v>
      </c>
      <c r="D41" s="282" t="s">
        <v>1101</v>
      </c>
      <c r="E41" s="247" t="s">
        <v>1102</v>
      </c>
      <c r="F41" s="236" t="s">
        <v>59</v>
      </c>
      <c r="G41" s="248"/>
      <c r="H41" s="238">
        <f>I41/1.28</f>
        <v>11.5625</v>
      </c>
      <c r="I41" s="251">
        <v>14.8</v>
      </c>
      <c r="J41" s="245">
        <f t="shared" si="0"/>
        <v>11.5625</v>
      </c>
    </row>
    <row r="42" spans="2:10" s="1" customFormat="1" ht="24.95" customHeight="1">
      <c r="B42" s="246">
        <v>39</v>
      </c>
      <c r="C42" s="282" t="s">
        <v>62</v>
      </c>
      <c r="D42" s="282" t="s">
        <v>1104</v>
      </c>
      <c r="E42" s="247" t="s">
        <v>1103</v>
      </c>
      <c r="F42" s="236" t="s">
        <v>59</v>
      </c>
      <c r="G42" s="248"/>
      <c r="H42" s="238">
        <f t="shared" ref="H42:H78" si="3">I42/1.28</f>
        <v>9.6484375</v>
      </c>
      <c r="I42" s="1">
        <v>12.35</v>
      </c>
      <c r="J42" s="245">
        <f t="shared" si="0"/>
        <v>9.6484375</v>
      </c>
    </row>
    <row r="43" spans="2:10" s="1" customFormat="1" ht="24.95" customHeight="1">
      <c r="B43" s="246">
        <v>40</v>
      </c>
      <c r="C43" s="282" t="s">
        <v>62</v>
      </c>
      <c r="D43" s="282" t="s">
        <v>1105</v>
      </c>
      <c r="E43" s="247" t="s">
        <v>1106</v>
      </c>
      <c r="F43" s="236" t="s">
        <v>59</v>
      </c>
      <c r="G43" s="248"/>
      <c r="H43" s="238">
        <f t="shared" si="3"/>
        <v>0.6875</v>
      </c>
      <c r="I43" s="1">
        <v>0.88</v>
      </c>
      <c r="J43" s="245">
        <f t="shared" si="0"/>
        <v>0.6875</v>
      </c>
    </row>
    <row r="44" spans="2:10" s="1" customFormat="1" ht="24.95" customHeight="1">
      <c r="B44" s="246">
        <v>41</v>
      </c>
      <c r="C44" s="282" t="s">
        <v>62</v>
      </c>
      <c r="D44" s="282" t="s">
        <v>1107</v>
      </c>
      <c r="E44" s="247" t="s">
        <v>1108</v>
      </c>
      <c r="F44" s="236" t="s">
        <v>12</v>
      </c>
      <c r="G44" s="248"/>
      <c r="H44" s="238">
        <f t="shared" si="3"/>
        <v>38.0234375</v>
      </c>
      <c r="I44" s="1">
        <v>48.67</v>
      </c>
      <c r="J44" s="245">
        <f t="shared" si="0"/>
        <v>38.0234375</v>
      </c>
    </row>
    <row r="45" spans="2:10" s="1" customFormat="1" ht="24.95" customHeight="1">
      <c r="B45" s="246">
        <v>42</v>
      </c>
      <c r="C45" s="282" t="s">
        <v>62</v>
      </c>
      <c r="D45" s="282" t="s">
        <v>1109</v>
      </c>
      <c r="E45" s="247" t="s">
        <v>1110</v>
      </c>
      <c r="F45" s="236" t="s">
        <v>12</v>
      </c>
      <c r="G45" s="248"/>
      <c r="H45" s="238">
        <f t="shared" si="3"/>
        <v>32.6015625</v>
      </c>
      <c r="I45" s="1">
        <v>41.73</v>
      </c>
      <c r="J45" s="245">
        <f t="shared" si="0"/>
        <v>32.6015625</v>
      </c>
    </row>
    <row r="46" spans="2:10" s="1" customFormat="1" ht="24.95" customHeight="1">
      <c r="B46" s="246">
        <v>43</v>
      </c>
      <c r="C46" s="282" t="s">
        <v>62</v>
      </c>
      <c r="D46" s="282" t="s">
        <v>1111</v>
      </c>
      <c r="E46" s="247" t="s">
        <v>1112</v>
      </c>
      <c r="F46" s="236" t="s">
        <v>12</v>
      </c>
      <c r="G46" s="248"/>
      <c r="H46" s="238">
        <f t="shared" si="3"/>
        <v>30.148437500000004</v>
      </c>
      <c r="I46" s="1">
        <v>38.590000000000003</v>
      </c>
      <c r="J46" s="245">
        <f t="shared" si="0"/>
        <v>30.148437500000004</v>
      </c>
    </row>
    <row r="47" spans="2:10" s="1" customFormat="1" ht="24.95" customHeight="1">
      <c r="B47" s="246">
        <v>44</v>
      </c>
      <c r="C47" s="282" t="s">
        <v>62</v>
      </c>
      <c r="D47" s="282" t="s">
        <v>1113</v>
      </c>
      <c r="E47" s="247" t="s">
        <v>1114</v>
      </c>
      <c r="F47" s="236" t="s">
        <v>12</v>
      </c>
      <c r="G47" s="248"/>
      <c r="H47" s="238">
        <f t="shared" si="3"/>
        <v>24.5390625</v>
      </c>
      <c r="I47" s="1">
        <v>31.41</v>
      </c>
      <c r="J47" s="245">
        <f t="shared" si="0"/>
        <v>24.5390625</v>
      </c>
    </row>
    <row r="48" spans="2:10" s="1" customFormat="1" ht="24.95" customHeight="1">
      <c r="B48" s="246">
        <v>45</v>
      </c>
      <c r="C48" s="282" t="s">
        <v>62</v>
      </c>
      <c r="D48" s="282" t="s">
        <v>1115</v>
      </c>
      <c r="E48" s="247" t="s">
        <v>1116</v>
      </c>
      <c r="F48" s="236" t="s">
        <v>12</v>
      </c>
      <c r="G48" s="248"/>
      <c r="H48" s="238">
        <f t="shared" si="3"/>
        <v>19.734375</v>
      </c>
      <c r="I48" s="1">
        <v>25.26</v>
      </c>
      <c r="J48" s="245">
        <f t="shared" si="0"/>
        <v>19.734375</v>
      </c>
    </row>
    <row r="49" spans="2:10" s="1" customFormat="1" ht="24.95" customHeight="1">
      <c r="B49" s="246">
        <v>46</v>
      </c>
      <c r="C49" s="282" t="s">
        <v>62</v>
      </c>
      <c r="D49" s="283" t="s">
        <v>1117</v>
      </c>
      <c r="E49" s="247" t="s">
        <v>1118</v>
      </c>
      <c r="F49" s="236" t="s">
        <v>12</v>
      </c>
      <c r="G49" s="248"/>
      <c r="H49" s="238">
        <f t="shared" si="3"/>
        <v>14.6171875</v>
      </c>
      <c r="I49" s="1">
        <v>18.71</v>
      </c>
      <c r="J49" s="245">
        <f t="shared" si="0"/>
        <v>14.6171875</v>
      </c>
    </row>
    <row r="50" spans="2:10" s="1" customFormat="1" ht="24.95" customHeight="1">
      <c r="B50" s="246">
        <v>47</v>
      </c>
      <c r="C50" s="282" t="s">
        <v>62</v>
      </c>
      <c r="D50" s="282" t="s">
        <v>1119</v>
      </c>
      <c r="E50" s="247" t="s">
        <v>1120</v>
      </c>
      <c r="F50" s="236" t="s">
        <v>12</v>
      </c>
      <c r="G50" s="248"/>
      <c r="H50" s="238">
        <f t="shared" si="3"/>
        <v>13.507812499999998</v>
      </c>
      <c r="I50" s="1">
        <v>17.29</v>
      </c>
      <c r="J50" s="245">
        <f t="shared" si="0"/>
        <v>13.507812499999998</v>
      </c>
    </row>
    <row r="51" spans="2:10" s="1" customFormat="1" ht="24.95" customHeight="1">
      <c r="B51" s="246">
        <v>48</v>
      </c>
      <c r="C51" s="282" t="s">
        <v>62</v>
      </c>
      <c r="D51" s="282" t="s">
        <v>1121</v>
      </c>
      <c r="E51" s="247" t="s">
        <v>1122</v>
      </c>
      <c r="F51" s="236" t="s">
        <v>12</v>
      </c>
      <c r="G51" s="248"/>
      <c r="H51" s="238">
        <f t="shared" si="3"/>
        <v>11.578125</v>
      </c>
      <c r="I51" s="1">
        <v>14.82</v>
      </c>
      <c r="J51" s="245">
        <f t="shared" si="0"/>
        <v>11.578125</v>
      </c>
    </row>
    <row r="52" spans="2:10" s="1" customFormat="1" ht="24.95" customHeight="1">
      <c r="B52" s="246">
        <v>49</v>
      </c>
      <c r="C52" s="282" t="s">
        <v>62</v>
      </c>
      <c r="D52" s="282" t="s">
        <v>1123</v>
      </c>
      <c r="E52" s="247" t="s">
        <v>1124</v>
      </c>
      <c r="F52" s="236" t="s">
        <v>12</v>
      </c>
      <c r="G52" s="248"/>
      <c r="H52" s="238">
        <f t="shared" si="3"/>
        <v>10.4375</v>
      </c>
      <c r="I52" s="1">
        <v>13.36</v>
      </c>
      <c r="J52" s="245">
        <f t="shared" si="0"/>
        <v>10.4375</v>
      </c>
    </row>
    <row r="53" spans="2:10" s="1" customFormat="1" ht="24.95" customHeight="1">
      <c r="B53" s="246">
        <v>50</v>
      </c>
      <c r="C53" s="282" t="s">
        <v>62</v>
      </c>
      <c r="D53" s="282" t="s">
        <v>1010</v>
      </c>
      <c r="E53" s="247" t="s">
        <v>1095</v>
      </c>
      <c r="F53" s="236" t="s">
        <v>10</v>
      </c>
      <c r="G53" s="248"/>
      <c r="H53" s="238">
        <f t="shared" si="3"/>
        <v>1923.1328125</v>
      </c>
      <c r="I53" s="249">
        <v>2461.61</v>
      </c>
      <c r="J53" s="245">
        <f t="shared" si="0"/>
        <v>1923.1328125</v>
      </c>
    </row>
    <row r="54" spans="2:10" s="1" customFormat="1" ht="24.95" customHeight="1">
      <c r="B54" s="246">
        <v>51</v>
      </c>
      <c r="C54" s="282" t="s">
        <v>62</v>
      </c>
      <c r="D54" s="282" t="s">
        <v>1133</v>
      </c>
      <c r="E54" s="247" t="s">
        <v>1134</v>
      </c>
      <c r="F54" s="236" t="s">
        <v>1019</v>
      </c>
      <c r="G54" s="248"/>
      <c r="H54" s="238">
        <f t="shared" si="3"/>
        <v>2.7890625</v>
      </c>
      <c r="I54" s="1">
        <v>3.57</v>
      </c>
      <c r="J54" s="245">
        <f t="shared" si="0"/>
        <v>2.7890625</v>
      </c>
    </row>
    <row r="55" spans="2:10" s="1" customFormat="1" ht="24.95" customHeight="1">
      <c r="B55" s="246">
        <v>52</v>
      </c>
      <c r="C55" s="282" t="s">
        <v>62</v>
      </c>
      <c r="D55" s="282" t="s">
        <v>1131</v>
      </c>
      <c r="E55" s="247" t="s">
        <v>1132</v>
      </c>
      <c r="F55" s="236" t="s">
        <v>1018</v>
      </c>
      <c r="G55" s="248"/>
      <c r="H55" s="238">
        <f t="shared" si="3"/>
        <v>5.3125</v>
      </c>
      <c r="I55" s="1">
        <v>6.8</v>
      </c>
      <c r="J55" s="245">
        <f t="shared" si="0"/>
        <v>5.3125</v>
      </c>
    </row>
    <row r="56" spans="2:10" s="1" customFormat="1" ht="24.95" customHeight="1">
      <c r="B56" s="246">
        <v>53</v>
      </c>
      <c r="C56" s="282" t="s">
        <v>62</v>
      </c>
      <c r="D56" s="282" t="s">
        <v>1129</v>
      </c>
      <c r="E56" s="247" t="s">
        <v>1130</v>
      </c>
      <c r="F56" s="236" t="s">
        <v>1018</v>
      </c>
      <c r="G56" s="248"/>
      <c r="H56" s="238">
        <f t="shared" si="3"/>
        <v>9.921875</v>
      </c>
      <c r="I56" s="1">
        <v>12.7</v>
      </c>
      <c r="J56" s="245">
        <f t="shared" si="0"/>
        <v>9.921875</v>
      </c>
    </row>
    <row r="57" spans="2:10" s="1" customFormat="1" ht="24.95" customHeight="1">
      <c r="B57" s="246">
        <v>54</v>
      </c>
      <c r="C57" s="282" t="s">
        <v>62</v>
      </c>
      <c r="D57" s="282" t="s">
        <v>1127</v>
      </c>
      <c r="E57" s="247" t="s">
        <v>1128</v>
      </c>
      <c r="F57" s="236" t="s">
        <v>1018</v>
      </c>
      <c r="G57" s="248"/>
      <c r="H57" s="238">
        <f t="shared" si="3"/>
        <v>166.6015625</v>
      </c>
      <c r="I57" s="1">
        <v>213.25</v>
      </c>
      <c r="J57" s="245">
        <f t="shared" si="0"/>
        <v>166.6015625</v>
      </c>
    </row>
    <row r="58" spans="2:10" s="1" customFormat="1" ht="24.95" customHeight="1">
      <c r="B58" s="246">
        <v>55</v>
      </c>
      <c r="C58" s="282" t="s">
        <v>62</v>
      </c>
      <c r="D58" s="282" t="s">
        <v>1009</v>
      </c>
      <c r="E58" s="247" t="s">
        <v>241</v>
      </c>
      <c r="F58" s="236" t="s">
        <v>1018</v>
      </c>
      <c r="G58" s="248"/>
      <c r="H58" s="238">
        <f t="shared" si="3"/>
        <v>3.3828125</v>
      </c>
      <c r="I58" s="1">
        <v>4.33</v>
      </c>
      <c r="J58" s="245">
        <f t="shared" si="0"/>
        <v>3.3828125</v>
      </c>
    </row>
    <row r="59" spans="2:10" s="1" customFormat="1" ht="24.95" customHeight="1">
      <c r="B59" s="246">
        <v>56</v>
      </c>
      <c r="C59" s="282" t="s">
        <v>62</v>
      </c>
      <c r="D59" s="282" t="s">
        <v>1125</v>
      </c>
      <c r="E59" s="247" t="s">
        <v>1126</v>
      </c>
      <c r="F59" s="236" t="s">
        <v>1018</v>
      </c>
      <c r="G59" s="248"/>
      <c r="H59" s="238">
        <f t="shared" si="3"/>
        <v>20.5625</v>
      </c>
      <c r="I59" s="1">
        <v>26.32</v>
      </c>
      <c r="J59" s="245">
        <f t="shared" si="0"/>
        <v>20.5625</v>
      </c>
    </row>
    <row r="60" spans="2:10" s="1" customFormat="1" ht="24.95" customHeight="1">
      <c r="B60" s="246">
        <v>57</v>
      </c>
      <c r="C60" s="282" t="s">
        <v>62</v>
      </c>
      <c r="D60" s="282" t="s">
        <v>1014</v>
      </c>
      <c r="E60" s="247" t="s">
        <v>11</v>
      </c>
      <c r="F60" s="236" t="s">
        <v>12</v>
      </c>
      <c r="G60" s="248"/>
      <c r="H60" s="238">
        <f t="shared" si="3"/>
        <v>2.109375</v>
      </c>
      <c r="I60" s="1">
        <v>2.7</v>
      </c>
      <c r="J60" s="245">
        <f t="shared" si="0"/>
        <v>2.109375</v>
      </c>
    </row>
    <row r="61" spans="2:10" s="1" customFormat="1" ht="24.95" customHeight="1">
      <c r="B61" s="246">
        <v>58</v>
      </c>
      <c r="C61" s="282" t="s">
        <v>62</v>
      </c>
      <c r="D61" s="282" t="s">
        <v>287</v>
      </c>
      <c r="E61" s="247" t="s">
        <v>286</v>
      </c>
      <c r="F61" s="236" t="s">
        <v>10</v>
      </c>
      <c r="G61" s="248"/>
      <c r="H61" s="238">
        <f>G61</f>
        <v>0</v>
      </c>
      <c r="J61" s="245">
        <f t="shared" si="0"/>
        <v>0</v>
      </c>
    </row>
    <row r="62" spans="2:10" s="1" customFormat="1" ht="24.95" customHeight="1">
      <c r="B62" s="246">
        <v>59</v>
      </c>
      <c r="C62" s="282" t="s">
        <v>62</v>
      </c>
      <c r="D62" s="282" t="s">
        <v>253</v>
      </c>
      <c r="E62" s="247" t="s">
        <v>252</v>
      </c>
      <c r="F62" s="236" t="s">
        <v>10</v>
      </c>
      <c r="G62" s="248"/>
      <c r="H62" s="238">
        <f>G62</f>
        <v>0</v>
      </c>
      <c r="J62" s="245">
        <f t="shared" si="0"/>
        <v>0</v>
      </c>
    </row>
    <row r="63" spans="2:10" s="1" customFormat="1" ht="24.95" customHeight="1">
      <c r="B63" s="246">
        <v>60</v>
      </c>
      <c r="C63" s="282" t="s">
        <v>62</v>
      </c>
      <c r="D63" s="282" t="s">
        <v>263</v>
      </c>
      <c r="E63" s="247" t="s">
        <v>262</v>
      </c>
      <c r="F63" s="236" t="s">
        <v>10</v>
      </c>
      <c r="G63" s="248"/>
      <c r="H63" s="238">
        <f t="shared" ref="H63:H74" si="4">I63</f>
        <v>3128.93</v>
      </c>
      <c r="I63" s="249">
        <v>3128.93</v>
      </c>
      <c r="J63" s="245">
        <f t="shared" si="0"/>
        <v>3128.93</v>
      </c>
    </row>
    <row r="64" spans="2:10" s="1" customFormat="1" ht="24.95" customHeight="1">
      <c r="B64" s="246">
        <v>61</v>
      </c>
      <c r="C64" s="282" t="s">
        <v>62</v>
      </c>
      <c r="D64" s="282" t="s">
        <v>261</v>
      </c>
      <c r="E64" s="247" t="s">
        <v>260</v>
      </c>
      <c r="F64" s="236" t="s">
        <v>10</v>
      </c>
      <c r="G64" s="248"/>
      <c r="H64" s="238">
        <f t="shared" si="4"/>
        <v>1275.99</v>
      </c>
      <c r="I64" s="249">
        <v>1275.99</v>
      </c>
      <c r="J64" s="245">
        <f t="shared" si="0"/>
        <v>1275.99</v>
      </c>
    </row>
    <row r="65" spans="2:10" s="1" customFormat="1" ht="24.95" customHeight="1">
      <c r="B65" s="246">
        <v>62</v>
      </c>
      <c r="C65" s="282" t="s">
        <v>62</v>
      </c>
      <c r="D65" s="282" t="s">
        <v>242</v>
      </c>
      <c r="E65" s="247" t="s">
        <v>235</v>
      </c>
      <c r="F65" s="236" t="s">
        <v>10</v>
      </c>
      <c r="G65" s="248"/>
      <c r="H65" s="238">
        <f>G65</f>
        <v>0</v>
      </c>
      <c r="J65" s="245">
        <f t="shared" si="0"/>
        <v>0</v>
      </c>
    </row>
    <row r="66" spans="2:10" s="1" customFormat="1" ht="24.95" customHeight="1">
      <c r="B66" s="246">
        <v>63</v>
      </c>
      <c r="C66" s="282" t="s">
        <v>62</v>
      </c>
      <c r="D66" s="282" t="s">
        <v>259</v>
      </c>
      <c r="E66" s="247" t="s">
        <v>258</v>
      </c>
      <c r="F66" s="236" t="s">
        <v>10</v>
      </c>
      <c r="G66" s="248"/>
      <c r="H66" s="238">
        <f t="shared" si="4"/>
        <v>853.93</v>
      </c>
      <c r="I66" s="1">
        <v>853.93</v>
      </c>
      <c r="J66" s="245">
        <f t="shared" si="0"/>
        <v>853.93</v>
      </c>
    </row>
    <row r="67" spans="2:10" s="1" customFormat="1" ht="24.95" customHeight="1">
      <c r="B67" s="246">
        <v>64</v>
      </c>
      <c r="C67" s="282" t="s">
        <v>62</v>
      </c>
      <c r="D67" s="282" t="s">
        <v>332</v>
      </c>
      <c r="E67" s="247" t="s">
        <v>331</v>
      </c>
      <c r="F67" s="236" t="s">
        <v>10</v>
      </c>
      <c r="G67" s="248"/>
      <c r="H67" s="238">
        <f t="shared" si="4"/>
        <v>540</v>
      </c>
      <c r="I67" s="1">
        <v>540</v>
      </c>
      <c r="J67" s="245">
        <f t="shared" si="0"/>
        <v>540</v>
      </c>
    </row>
    <row r="68" spans="2:10" s="1" customFormat="1" ht="24.95" customHeight="1">
      <c r="B68" s="246">
        <v>65</v>
      </c>
      <c r="C68" s="282" t="s">
        <v>62</v>
      </c>
      <c r="D68" s="282" t="s">
        <v>266</v>
      </c>
      <c r="E68" s="247" t="s">
        <v>267</v>
      </c>
      <c r="F68" s="236" t="s">
        <v>10</v>
      </c>
      <c r="G68" s="248"/>
      <c r="H68" s="238">
        <f>G68</f>
        <v>0</v>
      </c>
      <c r="J68" s="245">
        <f t="shared" ref="J68:J79" si="5">H68-G68</f>
        <v>0</v>
      </c>
    </row>
    <row r="69" spans="2:10" s="1" customFormat="1" ht="24.95" customHeight="1">
      <c r="B69" s="246">
        <v>66</v>
      </c>
      <c r="C69" s="282" t="s">
        <v>62</v>
      </c>
      <c r="D69" s="282" t="s">
        <v>265</v>
      </c>
      <c r="E69" s="247" t="s">
        <v>264</v>
      </c>
      <c r="F69" s="236" t="s">
        <v>10</v>
      </c>
      <c r="G69" s="248"/>
      <c r="H69" s="238">
        <f>G69</f>
        <v>0</v>
      </c>
      <c r="J69" s="245">
        <f t="shared" si="5"/>
        <v>0</v>
      </c>
    </row>
    <row r="70" spans="2:10" s="1" customFormat="1" ht="24.95" customHeight="1">
      <c r="B70" s="246">
        <v>67</v>
      </c>
      <c r="C70" s="282" t="s">
        <v>62</v>
      </c>
      <c r="D70" s="282" t="s">
        <v>285</v>
      </c>
      <c r="E70" s="247" t="s">
        <v>284</v>
      </c>
      <c r="F70" s="236" t="s">
        <v>12</v>
      </c>
      <c r="G70" s="248"/>
      <c r="H70" s="238">
        <f t="shared" si="4"/>
        <v>2568.12</v>
      </c>
      <c r="I70" s="249">
        <v>2568.12</v>
      </c>
      <c r="J70" s="245">
        <f t="shared" si="5"/>
        <v>2568.12</v>
      </c>
    </row>
    <row r="71" spans="2:10" s="1" customFormat="1" ht="24.95" customHeight="1">
      <c r="B71" s="246">
        <v>68</v>
      </c>
      <c r="C71" s="282" t="s">
        <v>62</v>
      </c>
      <c r="D71" s="282" t="s">
        <v>288</v>
      </c>
      <c r="E71" s="247" t="s">
        <v>278</v>
      </c>
      <c r="F71" s="236" t="s">
        <v>12</v>
      </c>
      <c r="G71" s="248"/>
      <c r="H71" s="238">
        <f t="shared" si="4"/>
        <v>3358.95</v>
      </c>
      <c r="I71" s="249">
        <v>3358.95</v>
      </c>
      <c r="J71" s="245">
        <f t="shared" si="5"/>
        <v>3358.95</v>
      </c>
    </row>
    <row r="72" spans="2:10" s="1" customFormat="1" ht="24.95" customHeight="1">
      <c r="B72" s="246">
        <v>69</v>
      </c>
      <c r="C72" s="282" t="s">
        <v>62</v>
      </c>
      <c r="D72" s="282" t="s">
        <v>251</v>
      </c>
      <c r="E72" s="247" t="s">
        <v>250</v>
      </c>
      <c r="F72" s="236" t="s">
        <v>12</v>
      </c>
      <c r="G72" s="248"/>
      <c r="H72" s="238">
        <f t="shared" si="4"/>
        <v>353.53</v>
      </c>
      <c r="I72" s="1">
        <v>353.53</v>
      </c>
      <c r="J72" s="245">
        <f t="shared" si="5"/>
        <v>353.53</v>
      </c>
    </row>
    <row r="73" spans="2:10" s="1" customFormat="1" ht="24.95" customHeight="1">
      <c r="B73" s="246">
        <v>70</v>
      </c>
      <c r="C73" s="282" t="s">
        <v>62</v>
      </c>
      <c r="D73" s="282" t="s">
        <v>243</v>
      </c>
      <c r="E73" s="247" t="s">
        <v>236</v>
      </c>
      <c r="F73" s="236" t="s">
        <v>10</v>
      </c>
      <c r="G73" s="248"/>
      <c r="H73" s="238">
        <f t="shared" si="4"/>
        <v>90.03</v>
      </c>
      <c r="I73" s="1">
        <v>90.03</v>
      </c>
      <c r="J73" s="245">
        <f t="shared" si="5"/>
        <v>90.03</v>
      </c>
    </row>
    <row r="74" spans="2:10" s="1" customFormat="1" ht="24.95" customHeight="1">
      <c r="B74" s="246">
        <v>71</v>
      </c>
      <c r="C74" s="282" t="s">
        <v>62</v>
      </c>
      <c r="D74" s="282" t="s">
        <v>28</v>
      </c>
      <c r="E74" s="247" t="s">
        <v>27</v>
      </c>
      <c r="F74" s="236" t="s">
        <v>10</v>
      </c>
      <c r="G74" s="248"/>
      <c r="H74" s="238">
        <f t="shared" si="4"/>
        <v>7.55</v>
      </c>
      <c r="I74" s="1">
        <v>7.55</v>
      </c>
      <c r="J74" s="245">
        <f t="shared" si="5"/>
        <v>7.55</v>
      </c>
    </row>
    <row r="75" spans="2:10" s="1" customFormat="1" ht="24.95" customHeight="1">
      <c r="B75" s="246">
        <v>72</v>
      </c>
      <c r="C75" s="282" t="s">
        <v>228</v>
      </c>
      <c r="D75" s="282">
        <v>97625</v>
      </c>
      <c r="E75" s="247" t="s">
        <v>1135</v>
      </c>
      <c r="F75" s="236" t="s">
        <v>1018</v>
      </c>
      <c r="G75" s="248"/>
      <c r="H75" s="238">
        <f t="shared" si="3"/>
        <v>71.3203125</v>
      </c>
      <c r="I75" s="1">
        <v>91.29</v>
      </c>
      <c r="J75" s="245">
        <f t="shared" si="5"/>
        <v>71.3203125</v>
      </c>
    </row>
    <row r="76" spans="2:10" s="1" customFormat="1" ht="24.95" customHeight="1">
      <c r="B76" s="246">
        <v>74</v>
      </c>
      <c r="C76" s="282" t="s">
        <v>291</v>
      </c>
      <c r="D76" s="282" t="s">
        <v>293</v>
      </c>
      <c r="E76" s="247" t="s">
        <v>58</v>
      </c>
      <c r="F76" s="236" t="s">
        <v>59</v>
      </c>
      <c r="G76" s="248"/>
      <c r="H76" s="238">
        <f>G76</f>
        <v>0</v>
      </c>
      <c r="J76" s="245">
        <f t="shared" si="5"/>
        <v>0</v>
      </c>
    </row>
    <row r="77" spans="2:10" s="1" customFormat="1" ht="24.95" customHeight="1">
      <c r="B77" s="246">
        <v>75</v>
      </c>
      <c r="C77" s="282" t="s">
        <v>291</v>
      </c>
      <c r="D77" s="282" t="s">
        <v>292</v>
      </c>
      <c r="E77" s="247" t="s">
        <v>56</v>
      </c>
      <c r="F77" s="236" t="s">
        <v>57</v>
      </c>
      <c r="G77" s="248"/>
      <c r="H77" s="238">
        <f>G77</f>
        <v>0</v>
      </c>
      <c r="J77" s="245">
        <f t="shared" si="5"/>
        <v>0</v>
      </c>
    </row>
    <row r="78" spans="2:10" s="1" customFormat="1" ht="24.95" customHeight="1">
      <c r="B78" s="246">
        <v>76</v>
      </c>
      <c r="C78" s="282" t="s">
        <v>62</v>
      </c>
      <c r="D78" s="284" t="s">
        <v>1137</v>
      </c>
      <c r="E78" s="247" t="s">
        <v>1136</v>
      </c>
      <c r="F78" s="236" t="s">
        <v>1018</v>
      </c>
      <c r="G78" s="253"/>
      <c r="H78" s="238">
        <f t="shared" si="3"/>
        <v>1714.3125</v>
      </c>
      <c r="I78" s="249">
        <v>2194.3200000000002</v>
      </c>
      <c r="J78" s="245">
        <f t="shared" si="5"/>
        <v>1714.3125</v>
      </c>
    </row>
    <row r="79" spans="2:10" s="1" customFormat="1" ht="24.95" customHeight="1">
      <c r="B79" s="246">
        <v>77</v>
      </c>
      <c r="C79" s="285" t="s">
        <v>62</v>
      </c>
      <c r="D79" s="286" t="s">
        <v>283</v>
      </c>
      <c r="E79" s="40" t="s">
        <v>282</v>
      </c>
      <c r="F79" s="12" t="s">
        <v>12</v>
      </c>
      <c r="G79" s="253"/>
      <c r="H79" s="238">
        <f>I79</f>
        <v>1812.92</v>
      </c>
      <c r="I79" s="249">
        <v>1812.92</v>
      </c>
      <c r="J79" s="245">
        <f t="shared" si="5"/>
        <v>1812.92</v>
      </c>
    </row>
    <row r="80" spans="2:10" s="1" customFormat="1" ht="24.95" customHeight="1">
      <c r="B80" s="246">
        <v>78</v>
      </c>
      <c r="C80" s="286" t="s">
        <v>228</v>
      </c>
      <c r="D80" s="282">
        <v>87893</v>
      </c>
      <c r="E80" s="178" t="s">
        <v>1040</v>
      </c>
      <c r="F80" s="236" t="s">
        <v>59</v>
      </c>
      <c r="G80" s="237"/>
      <c r="H80" s="238"/>
    </row>
    <row r="81" spans="2:8" s="1" customFormat="1" ht="24.95" customHeight="1">
      <c r="B81" s="246">
        <v>79</v>
      </c>
      <c r="C81" s="286" t="s">
        <v>228</v>
      </c>
      <c r="D81" s="282">
        <v>103318</v>
      </c>
      <c r="E81" s="178" t="s">
        <v>1037</v>
      </c>
      <c r="F81" s="236" t="s">
        <v>59</v>
      </c>
      <c r="G81" s="237"/>
      <c r="H81" s="238"/>
    </row>
    <row r="82" spans="2:8" s="1" customFormat="1" ht="24.95" customHeight="1">
      <c r="B82" s="246">
        <v>80</v>
      </c>
      <c r="C82" s="282" t="s">
        <v>228</v>
      </c>
      <c r="D82" s="282">
        <v>6243</v>
      </c>
      <c r="E82" s="178" t="s">
        <v>1041</v>
      </c>
      <c r="F82" s="236" t="s">
        <v>10</v>
      </c>
      <c r="G82" s="237"/>
      <c r="H82" s="238"/>
    </row>
    <row r="83" spans="2:8" s="1" customFormat="1" ht="24.95" customHeight="1">
      <c r="B83" s="246">
        <v>81</v>
      </c>
      <c r="C83" s="282" t="s">
        <v>228</v>
      </c>
      <c r="D83" s="282">
        <v>92526</v>
      </c>
      <c r="E83" s="178" t="s">
        <v>1042</v>
      </c>
      <c r="F83" s="236" t="s">
        <v>59</v>
      </c>
      <c r="G83" s="237"/>
      <c r="H83" s="238"/>
    </row>
    <row r="84" spans="2:8" s="1" customFormat="1" ht="24.95" customHeight="1">
      <c r="B84" s="246">
        <v>82</v>
      </c>
      <c r="C84" s="282" t="s">
        <v>228</v>
      </c>
      <c r="D84" s="282">
        <v>92772</v>
      </c>
      <c r="E84" s="178" t="s">
        <v>1043</v>
      </c>
      <c r="F84" s="236" t="s">
        <v>59</v>
      </c>
      <c r="G84" s="237"/>
      <c r="H84" s="238"/>
    </row>
    <row r="85" spans="2:8" s="1" customFormat="1" ht="24.95" customHeight="1">
      <c r="B85" s="246">
        <v>83</v>
      </c>
      <c r="C85" s="282" t="s">
        <v>228</v>
      </c>
      <c r="D85" s="282">
        <v>99431</v>
      </c>
      <c r="E85" s="178" t="s">
        <v>1044</v>
      </c>
      <c r="F85" s="236" t="s">
        <v>1018</v>
      </c>
      <c r="G85" s="237"/>
      <c r="H85" s="238"/>
    </row>
    <row r="86" spans="2:8" s="1" customFormat="1" ht="24.95" customHeight="1">
      <c r="B86" s="246">
        <v>84</v>
      </c>
      <c r="C86" s="282" t="s">
        <v>228</v>
      </c>
      <c r="D86" s="282">
        <v>100952</v>
      </c>
      <c r="E86" s="178" t="s">
        <v>1046</v>
      </c>
      <c r="F86" s="236" t="s">
        <v>1045</v>
      </c>
      <c r="G86" s="237"/>
      <c r="H86" s="238"/>
    </row>
    <row r="87" spans="2:8" s="1" customFormat="1" ht="24.95" customHeight="1">
      <c r="B87" s="246">
        <v>85</v>
      </c>
      <c r="C87" s="282" t="s">
        <v>228</v>
      </c>
      <c r="D87" s="282">
        <v>104924</v>
      </c>
      <c r="E87" s="178" t="s">
        <v>1072</v>
      </c>
      <c r="F87" s="236" t="s">
        <v>1018</v>
      </c>
      <c r="G87" s="237"/>
      <c r="H87" s="238"/>
    </row>
    <row r="88" spans="2:8" s="1" customFormat="1" ht="24.95" customHeight="1">
      <c r="B88" s="246">
        <v>86</v>
      </c>
      <c r="C88" s="282" t="s">
        <v>228</v>
      </c>
      <c r="D88" s="282">
        <v>104920</v>
      </c>
      <c r="E88" s="178" t="s">
        <v>1073</v>
      </c>
      <c r="F88" s="236" t="s">
        <v>1032</v>
      </c>
      <c r="G88" s="237"/>
      <c r="H88" s="238"/>
    </row>
    <row r="89" spans="2:8" s="1" customFormat="1" ht="24.95" customHeight="1">
      <c r="B89" s="246">
        <v>87</v>
      </c>
      <c r="C89" s="282" t="s">
        <v>228</v>
      </c>
      <c r="D89" s="282">
        <v>96536</v>
      </c>
      <c r="E89" s="178" t="s">
        <v>1076</v>
      </c>
      <c r="F89" s="236" t="s">
        <v>59</v>
      </c>
      <c r="G89" s="237"/>
      <c r="H89" s="238"/>
    </row>
    <row r="90" spans="2:8" s="1" customFormat="1" ht="24.95" customHeight="1">
      <c r="B90" s="246">
        <v>88</v>
      </c>
      <c r="C90" s="282" t="s">
        <v>228</v>
      </c>
      <c r="D90" s="282">
        <v>104924</v>
      </c>
      <c r="E90" s="178" t="s">
        <v>1072</v>
      </c>
      <c r="F90" s="236" t="s">
        <v>1018</v>
      </c>
      <c r="G90" s="237"/>
      <c r="H90" s="238"/>
    </row>
    <row r="91" spans="2:8" s="231" customFormat="1" ht="24.95" customHeight="1">
      <c r="B91" s="232">
        <v>89</v>
      </c>
      <c r="C91" s="239"/>
      <c r="D91" s="239"/>
      <c r="E91" s="234"/>
      <c r="F91" s="233"/>
      <c r="G91" s="235"/>
      <c r="H91" s="230"/>
    </row>
    <row r="92" spans="2:8" s="231" customFormat="1" ht="24.95" customHeight="1">
      <c r="B92" s="232">
        <v>90</v>
      </c>
      <c r="C92" s="239"/>
      <c r="D92" s="239"/>
      <c r="E92" s="234"/>
      <c r="F92" s="233"/>
      <c r="G92" s="235"/>
      <c r="H92" s="230"/>
    </row>
    <row r="93" spans="2:8" s="231" customFormat="1" ht="24.95" customHeight="1">
      <c r="B93" s="232">
        <v>91</v>
      </c>
      <c r="C93" s="239"/>
      <c r="D93" s="239"/>
      <c r="E93" s="234"/>
      <c r="F93" s="233"/>
      <c r="G93" s="235"/>
      <c r="H93" s="230"/>
    </row>
    <row r="94" spans="2:8" s="231" customFormat="1" ht="24.95" customHeight="1">
      <c r="B94" s="232">
        <v>92</v>
      </c>
      <c r="C94" s="239"/>
      <c r="D94" s="239"/>
      <c r="E94" s="234"/>
      <c r="F94" s="233"/>
      <c r="G94" s="235"/>
      <c r="H94" s="230"/>
    </row>
    <row r="95" spans="2:8" s="231" customFormat="1" ht="24.95" customHeight="1">
      <c r="B95" s="232">
        <v>93</v>
      </c>
      <c r="C95" s="239"/>
      <c r="D95" s="239"/>
      <c r="E95" s="234"/>
      <c r="F95" s="233"/>
      <c r="G95" s="235"/>
      <c r="H95" s="230"/>
    </row>
    <row r="96" spans="2:8" s="231" customFormat="1" ht="24.95" customHeight="1">
      <c r="B96" s="232">
        <v>94</v>
      </c>
      <c r="C96" s="239"/>
      <c r="D96" s="239"/>
      <c r="E96" s="234"/>
      <c r="F96" s="233"/>
      <c r="G96" s="235"/>
      <c r="H96" s="230"/>
    </row>
    <row r="97" spans="2:8" s="231" customFormat="1" ht="24.95" customHeight="1">
      <c r="B97" s="232">
        <v>95</v>
      </c>
      <c r="C97" s="239"/>
      <c r="D97" s="239"/>
      <c r="E97" s="234"/>
      <c r="F97" s="233"/>
      <c r="G97" s="235"/>
      <c r="H97" s="230"/>
    </row>
    <row r="98" spans="2:8" s="231" customFormat="1" ht="24.95" customHeight="1">
      <c r="B98" s="232">
        <v>96</v>
      </c>
      <c r="C98" s="239"/>
      <c r="D98" s="239"/>
      <c r="E98" s="234"/>
      <c r="F98" s="233"/>
      <c r="G98" s="235"/>
      <c r="H98" s="230"/>
    </row>
    <row r="99" spans="2:8" s="231" customFormat="1" ht="24.95" customHeight="1">
      <c r="B99" s="232">
        <v>97</v>
      </c>
      <c r="C99" s="239"/>
      <c r="D99" s="239"/>
      <c r="E99" s="234"/>
      <c r="F99" s="233"/>
      <c r="G99" s="235"/>
      <c r="H99" s="230"/>
    </row>
    <row r="100" spans="2:8" s="231" customFormat="1" ht="24.95" customHeight="1">
      <c r="B100" s="232">
        <v>98</v>
      </c>
      <c r="C100" s="239"/>
      <c r="D100" s="239"/>
      <c r="E100" s="234"/>
      <c r="F100" s="233"/>
      <c r="G100" s="235"/>
      <c r="H100" s="230"/>
    </row>
    <row r="101" spans="2:8" s="231" customFormat="1" ht="24.95" customHeight="1">
      <c r="B101" s="232">
        <v>99</v>
      </c>
      <c r="C101" s="239"/>
      <c r="D101" s="239"/>
      <c r="E101" s="234"/>
      <c r="F101" s="233"/>
      <c r="G101" s="235"/>
      <c r="H101" s="230"/>
    </row>
    <row r="102" spans="2:8" s="231" customFormat="1" ht="24.95" customHeight="1">
      <c r="B102" s="232">
        <v>100</v>
      </c>
      <c r="C102" s="239"/>
      <c r="D102" s="239"/>
      <c r="E102" s="234"/>
      <c r="F102" s="233"/>
      <c r="G102" s="235"/>
      <c r="H102" s="230"/>
    </row>
    <row r="104" spans="2:8">
      <c r="G104"/>
      <c r="H104"/>
    </row>
  </sheetData>
  <sheetProtection formatCells="0" formatRows="0"/>
  <autoFilter ref="E2:G77" xr:uid="{89DCE8DB-13EA-4F1E-9B58-15967EAEFB8C}"/>
  <mergeCells count="7">
    <mergeCell ref="C2:C3"/>
    <mergeCell ref="B1:G1"/>
    <mergeCell ref="E2:E3"/>
    <mergeCell ref="F2:F3"/>
    <mergeCell ref="G2:G3"/>
    <mergeCell ref="B2:B3"/>
    <mergeCell ref="D2:D3"/>
  </mergeCells>
  <pageMargins left="0.51181102362204722" right="0.51181102362204722" top="0.78740157480314965" bottom="0.78740157480314965" header="0.31496062992125984" footer="0.31496062992125984"/>
  <pageSetup paperSize="9" scale="36" orientation="portrait" r:id="rId1"/>
  <colBreaks count="1" manualBreakCount="1">
    <brk id="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95DE1-C958-45DC-ABC2-358DC8B1C200}">
  <sheetPr>
    <pageSetUpPr fitToPage="1"/>
  </sheetPr>
  <dimension ref="A1:AB56"/>
  <sheetViews>
    <sheetView view="pageBreakPreview" zoomScale="70" zoomScaleNormal="85" zoomScaleSheetLayoutView="70" workbookViewId="0">
      <pane xSplit="4" ySplit="5" topLeftCell="E6" activePane="bottomRight" state="frozen"/>
      <selection activeCell="F103" sqref="F103"/>
      <selection pane="topRight" activeCell="F103" sqref="F103"/>
      <selection pane="bottomLeft" activeCell="F103" sqref="F103"/>
      <selection pane="bottomRight" activeCell="C44" sqref="C44:C45"/>
    </sheetView>
  </sheetViews>
  <sheetFormatPr defaultRowHeight="12.75"/>
  <cols>
    <col min="1" max="1" width="4.42578125" style="79" customWidth="1"/>
    <col min="2" max="2" width="7.28515625" style="79" bestFit="1" customWidth="1"/>
    <col min="3" max="3" width="73.85546875" style="79" bestFit="1" customWidth="1"/>
    <col min="4" max="4" width="19.140625" style="79" bestFit="1" customWidth="1"/>
    <col min="5" max="5" width="14.7109375" style="79" bestFit="1" customWidth="1"/>
    <col min="6" max="6" width="16" style="79" bestFit="1" customWidth="1"/>
    <col min="7" max="7" width="15.85546875" style="79" bestFit="1" customWidth="1"/>
    <col min="8" max="8" width="16" style="79" bestFit="1" customWidth="1"/>
    <col min="9" max="10" width="16.28515625" style="79" bestFit="1" customWidth="1"/>
    <col min="11" max="13" width="16.5703125" style="79" bestFit="1" customWidth="1"/>
    <col min="14" max="14" width="16" style="79" bestFit="1" customWidth="1"/>
    <col min="15" max="15" width="16.5703125" style="79" bestFit="1" customWidth="1"/>
    <col min="16" max="16" width="16.28515625" style="79" bestFit="1" customWidth="1"/>
    <col min="17" max="17" width="16.28515625" bestFit="1" customWidth="1"/>
    <col min="18" max="19" width="16" bestFit="1" customWidth="1"/>
    <col min="20" max="20" width="16.5703125" bestFit="1" customWidth="1"/>
    <col min="21" max="22" width="16.28515625" bestFit="1" customWidth="1"/>
    <col min="23" max="26" width="16.5703125" bestFit="1" customWidth="1"/>
    <col min="27" max="27" width="16.28515625" bestFit="1" customWidth="1"/>
    <col min="28" max="28" width="16" bestFit="1" customWidth="1"/>
  </cols>
  <sheetData>
    <row r="1" spans="2:28" ht="13.5" thickBot="1"/>
    <row r="2" spans="2:28" ht="12.75" customHeight="1">
      <c r="B2" s="389"/>
      <c r="C2" s="390"/>
      <c r="D2" s="391"/>
      <c r="E2" s="389" t="s">
        <v>352</v>
      </c>
      <c r="F2" s="390"/>
      <c r="G2" s="390"/>
      <c r="H2" s="390"/>
      <c r="I2" s="390"/>
      <c r="J2" s="391"/>
      <c r="K2" s="389" t="s">
        <v>352</v>
      </c>
      <c r="L2" s="390"/>
      <c r="M2" s="390"/>
      <c r="N2" s="390"/>
      <c r="O2" s="390"/>
      <c r="P2" s="391"/>
      <c r="Q2" s="389" t="s">
        <v>352</v>
      </c>
      <c r="R2" s="390"/>
      <c r="S2" s="390"/>
      <c r="T2" s="390"/>
      <c r="U2" s="390"/>
      <c r="V2" s="391"/>
      <c r="W2" s="389" t="s">
        <v>352</v>
      </c>
      <c r="X2" s="390"/>
      <c r="Y2" s="390"/>
      <c r="Z2" s="390"/>
      <c r="AA2" s="390"/>
      <c r="AB2" s="391"/>
    </row>
    <row r="3" spans="2:28" ht="12.75" customHeight="1" thickBot="1">
      <c r="B3" s="392"/>
      <c r="C3" s="393"/>
      <c r="D3" s="394"/>
      <c r="E3" s="392"/>
      <c r="F3" s="393"/>
      <c r="G3" s="393"/>
      <c r="H3" s="393"/>
      <c r="I3" s="393"/>
      <c r="J3" s="394"/>
      <c r="K3" s="392"/>
      <c r="L3" s="393"/>
      <c r="M3" s="393"/>
      <c r="N3" s="393"/>
      <c r="O3" s="393"/>
      <c r="P3" s="394"/>
      <c r="Q3" s="392"/>
      <c r="R3" s="393"/>
      <c r="S3" s="393"/>
      <c r="T3" s="393"/>
      <c r="U3" s="393"/>
      <c r="V3" s="394"/>
      <c r="W3" s="392"/>
      <c r="X3" s="393"/>
      <c r="Y3" s="393"/>
      <c r="Z3" s="393"/>
      <c r="AA3" s="393"/>
      <c r="AB3" s="394"/>
    </row>
    <row r="4" spans="2:28">
      <c r="B4" s="398"/>
      <c r="C4" s="399"/>
      <c r="D4" s="400"/>
      <c r="E4" s="395"/>
      <c r="F4" s="396"/>
      <c r="G4" s="396"/>
      <c r="H4" s="396"/>
      <c r="I4" s="396"/>
      <c r="J4" s="397"/>
      <c r="K4" s="398"/>
      <c r="L4" s="399"/>
      <c r="M4" s="399"/>
      <c r="N4" s="399"/>
      <c r="O4" s="399"/>
      <c r="P4" s="400"/>
      <c r="Q4" s="398"/>
      <c r="R4" s="399"/>
      <c r="S4" s="399"/>
      <c r="T4" s="399"/>
      <c r="U4" s="399"/>
      <c r="V4" s="400"/>
      <c r="W4" s="386"/>
      <c r="X4" s="387"/>
      <c r="Y4" s="387"/>
      <c r="Z4" s="387"/>
      <c r="AA4" s="387"/>
      <c r="AB4" s="388"/>
    </row>
    <row r="5" spans="2:28">
      <c r="B5" s="104" t="s">
        <v>1</v>
      </c>
      <c r="C5" s="71" t="s">
        <v>2</v>
      </c>
      <c r="D5" s="105" t="s">
        <v>353</v>
      </c>
      <c r="E5" s="104" t="s">
        <v>354</v>
      </c>
      <c r="F5" s="71" t="s">
        <v>355</v>
      </c>
      <c r="G5" s="71" t="s">
        <v>356</v>
      </c>
      <c r="H5" s="71" t="s">
        <v>357</v>
      </c>
      <c r="I5" s="71" t="s">
        <v>358</v>
      </c>
      <c r="J5" s="107" t="s">
        <v>359</v>
      </c>
      <c r="K5" s="104" t="s">
        <v>380</v>
      </c>
      <c r="L5" s="71" t="s">
        <v>381</v>
      </c>
      <c r="M5" s="71" t="s">
        <v>382</v>
      </c>
      <c r="N5" s="71" t="s">
        <v>383</v>
      </c>
      <c r="O5" s="71" t="s">
        <v>384</v>
      </c>
      <c r="P5" s="107" t="s">
        <v>385</v>
      </c>
      <c r="Q5" s="104" t="s">
        <v>391</v>
      </c>
      <c r="R5" s="71" t="s">
        <v>392</v>
      </c>
      <c r="S5" s="71" t="s">
        <v>393</v>
      </c>
      <c r="T5" s="71" t="s">
        <v>394</v>
      </c>
      <c r="U5" s="71" t="s">
        <v>395</v>
      </c>
      <c r="V5" s="107" t="s">
        <v>396</v>
      </c>
      <c r="W5" s="104" t="s">
        <v>397</v>
      </c>
      <c r="X5" s="71" t="s">
        <v>398</v>
      </c>
      <c r="Y5" s="71" t="s">
        <v>399</v>
      </c>
      <c r="Z5" s="71" t="s">
        <v>400</v>
      </c>
      <c r="AA5" s="71" t="s">
        <v>401</v>
      </c>
      <c r="AB5" s="107" t="s">
        <v>402</v>
      </c>
    </row>
    <row r="6" spans="2:28">
      <c r="B6" s="405" t="s">
        <v>0</v>
      </c>
      <c r="C6" s="409" t="s">
        <v>47</v>
      </c>
      <c r="D6" s="411">
        <f>'1 - ORÇ. SINTÉTICO'!G7</f>
        <v>0</v>
      </c>
      <c r="E6" s="108" t="e">
        <f>$E$7/$D$6</f>
        <v>#DIV/0!</v>
      </c>
      <c r="F6" s="81" t="e">
        <f t="shared" ref="F6:O6" si="0">$E$7/$D$6</f>
        <v>#DIV/0!</v>
      </c>
      <c r="G6" s="81" t="e">
        <f t="shared" si="0"/>
        <v>#DIV/0!</v>
      </c>
      <c r="H6" s="81" t="e">
        <f t="shared" si="0"/>
        <v>#DIV/0!</v>
      </c>
      <c r="I6" s="81" t="e">
        <f t="shared" si="0"/>
        <v>#DIV/0!</v>
      </c>
      <c r="J6" s="109" t="e">
        <f t="shared" si="0"/>
        <v>#DIV/0!</v>
      </c>
      <c r="K6" s="108" t="e">
        <f t="shared" si="0"/>
        <v>#DIV/0!</v>
      </c>
      <c r="L6" s="81" t="e">
        <f t="shared" si="0"/>
        <v>#DIV/0!</v>
      </c>
      <c r="M6" s="81" t="e">
        <f t="shared" si="0"/>
        <v>#DIV/0!</v>
      </c>
      <c r="N6" s="81" t="e">
        <f t="shared" si="0"/>
        <v>#DIV/0!</v>
      </c>
      <c r="O6" s="81" t="e">
        <f t="shared" si="0"/>
        <v>#DIV/0!</v>
      </c>
      <c r="P6" s="109" t="e">
        <f>$E$7/$D$6</f>
        <v>#DIV/0!</v>
      </c>
      <c r="Q6" s="108" t="e">
        <f t="shared" ref="Q6:AB6" si="1">$E$7/$D$6</f>
        <v>#DIV/0!</v>
      </c>
      <c r="R6" s="81" t="e">
        <f t="shared" si="1"/>
        <v>#DIV/0!</v>
      </c>
      <c r="S6" s="81" t="e">
        <f t="shared" si="1"/>
        <v>#DIV/0!</v>
      </c>
      <c r="T6" s="81" t="e">
        <f t="shared" si="1"/>
        <v>#DIV/0!</v>
      </c>
      <c r="U6" s="81" t="e">
        <f t="shared" si="1"/>
        <v>#DIV/0!</v>
      </c>
      <c r="V6" s="109" t="e">
        <f t="shared" si="1"/>
        <v>#DIV/0!</v>
      </c>
      <c r="W6" s="108" t="e">
        <f t="shared" si="1"/>
        <v>#DIV/0!</v>
      </c>
      <c r="X6" s="81" t="e">
        <f t="shared" si="1"/>
        <v>#DIV/0!</v>
      </c>
      <c r="Y6" s="81" t="e">
        <f t="shared" si="1"/>
        <v>#DIV/0!</v>
      </c>
      <c r="Z6" s="81" t="e">
        <f t="shared" si="1"/>
        <v>#DIV/0!</v>
      </c>
      <c r="AA6" s="81" t="e">
        <f t="shared" si="1"/>
        <v>#DIV/0!</v>
      </c>
      <c r="AB6" s="109" t="e">
        <f t="shared" si="1"/>
        <v>#DIV/0!</v>
      </c>
    </row>
    <row r="7" spans="2:28">
      <c r="B7" s="405"/>
      <c r="C7" s="410"/>
      <c r="D7" s="412"/>
      <c r="E7" s="110">
        <f>$D$6/24</f>
        <v>0</v>
      </c>
      <c r="F7" s="80">
        <f t="shared" ref="F7:AB7" si="2">$D$6/24</f>
        <v>0</v>
      </c>
      <c r="G7" s="80">
        <f t="shared" si="2"/>
        <v>0</v>
      </c>
      <c r="H7" s="80">
        <f t="shared" si="2"/>
        <v>0</v>
      </c>
      <c r="I7" s="80">
        <f t="shared" si="2"/>
        <v>0</v>
      </c>
      <c r="J7" s="111">
        <f t="shared" si="2"/>
        <v>0</v>
      </c>
      <c r="K7" s="110">
        <f t="shared" si="2"/>
        <v>0</v>
      </c>
      <c r="L7" s="80">
        <f t="shared" si="2"/>
        <v>0</v>
      </c>
      <c r="M7" s="80">
        <f t="shared" si="2"/>
        <v>0</v>
      </c>
      <c r="N7" s="80">
        <f t="shared" si="2"/>
        <v>0</v>
      </c>
      <c r="O7" s="80">
        <f t="shared" si="2"/>
        <v>0</v>
      </c>
      <c r="P7" s="111">
        <f t="shared" si="2"/>
        <v>0</v>
      </c>
      <c r="Q7" s="110">
        <f t="shared" si="2"/>
        <v>0</v>
      </c>
      <c r="R7" s="80">
        <f t="shared" si="2"/>
        <v>0</v>
      </c>
      <c r="S7" s="80">
        <f t="shared" si="2"/>
        <v>0</v>
      </c>
      <c r="T7" s="80">
        <f t="shared" si="2"/>
        <v>0</v>
      </c>
      <c r="U7" s="80">
        <f t="shared" si="2"/>
        <v>0</v>
      </c>
      <c r="V7" s="111">
        <f t="shared" si="2"/>
        <v>0</v>
      </c>
      <c r="W7" s="110">
        <f t="shared" si="2"/>
        <v>0</v>
      </c>
      <c r="X7" s="80">
        <f t="shared" si="2"/>
        <v>0</v>
      </c>
      <c r="Y7" s="80">
        <f t="shared" si="2"/>
        <v>0</v>
      </c>
      <c r="Z7" s="80">
        <f t="shared" si="2"/>
        <v>0</v>
      </c>
      <c r="AA7" s="80">
        <f t="shared" si="2"/>
        <v>0</v>
      </c>
      <c r="AB7" s="111">
        <f t="shared" si="2"/>
        <v>0</v>
      </c>
    </row>
    <row r="8" spans="2:28">
      <c r="B8" s="405" t="s">
        <v>14</v>
      </c>
      <c r="C8" s="401" t="s">
        <v>66</v>
      </c>
      <c r="D8" s="413">
        <f>'1 - ORÇ. SINTÉTICO'!G11</f>
        <v>0</v>
      </c>
      <c r="E8" s="108" t="e">
        <f>$E$9/$D$8</f>
        <v>#DIV/0!</v>
      </c>
      <c r="F8" s="81" t="e">
        <f t="shared" ref="F8:AB8" si="3">$E$9/$D$8</f>
        <v>#DIV/0!</v>
      </c>
      <c r="G8" s="81" t="e">
        <f t="shared" si="3"/>
        <v>#DIV/0!</v>
      </c>
      <c r="H8" s="81" t="e">
        <f t="shared" si="3"/>
        <v>#DIV/0!</v>
      </c>
      <c r="I8" s="81" t="e">
        <f t="shared" si="3"/>
        <v>#DIV/0!</v>
      </c>
      <c r="J8" s="109" t="e">
        <f t="shared" si="3"/>
        <v>#DIV/0!</v>
      </c>
      <c r="K8" s="108" t="e">
        <f t="shared" si="3"/>
        <v>#DIV/0!</v>
      </c>
      <c r="L8" s="81" t="e">
        <f t="shared" si="3"/>
        <v>#DIV/0!</v>
      </c>
      <c r="M8" s="81" t="e">
        <f t="shared" si="3"/>
        <v>#DIV/0!</v>
      </c>
      <c r="N8" s="81" t="e">
        <f t="shared" si="3"/>
        <v>#DIV/0!</v>
      </c>
      <c r="O8" s="81" t="e">
        <f t="shared" si="3"/>
        <v>#DIV/0!</v>
      </c>
      <c r="P8" s="109" t="e">
        <f t="shared" si="3"/>
        <v>#DIV/0!</v>
      </c>
      <c r="Q8" s="108" t="e">
        <f t="shared" si="3"/>
        <v>#DIV/0!</v>
      </c>
      <c r="R8" s="81" t="e">
        <f t="shared" si="3"/>
        <v>#DIV/0!</v>
      </c>
      <c r="S8" s="81" t="e">
        <f t="shared" si="3"/>
        <v>#DIV/0!</v>
      </c>
      <c r="T8" s="81" t="e">
        <f t="shared" si="3"/>
        <v>#DIV/0!</v>
      </c>
      <c r="U8" s="81" t="e">
        <f t="shared" si="3"/>
        <v>#DIV/0!</v>
      </c>
      <c r="V8" s="109" t="e">
        <f t="shared" si="3"/>
        <v>#DIV/0!</v>
      </c>
      <c r="W8" s="108" t="e">
        <f t="shared" si="3"/>
        <v>#DIV/0!</v>
      </c>
      <c r="X8" s="81" t="e">
        <f t="shared" si="3"/>
        <v>#DIV/0!</v>
      </c>
      <c r="Y8" s="81" t="e">
        <f t="shared" si="3"/>
        <v>#DIV/0!</v>
      </c>
      <c r="Z8" s="81" t="e">
        <f t="shared" si="3"/>
        <v>#DIV/0!</v>
      </c>
      <c r="AA8" s="81" t="e">
        <f t="shared" si="3"/>
        <v>#DIV/0!</v>
      </c>
      <c r="AB8" s="109" t="e">
        <f t="shared" si="3"/>
        <v>#DIV/0!</v>
      </c>
    </row>
    <row r="9" spans="2:28">
      <c r="B9" s="405"/>
      <c r="C9" s="401"/>
      <c r="D9" s="413"/>
      <c r="E9" s="110">
        <f>$D$8/24</f>
        <v>0</v>
      </c>
      <c r="F9" s="80">
        <f t="shared" ref="F9:AB9" si="4">$D$8/24</f>
        <v>0</v>
      </c>
      <c r="G9" s="80">
        <f t="shared" si="4"/>
        <v>0</v>
      </c>
      <c r="H9" s="80">
        <f t="shared" si="4"/>
        <v>0</v>
      </c>
      <c r="I9" s="80">
        <f t="shared" si="4"/>
        <v>0</v>
      </c>
      <c r="J9" s="111">
        <f t="shared" si="4"/>
        <v>0</v>
      </c>
      <c r="K9" s="110">
        <f t="shared" si="4"/>
        <v>0</v>
      </c>
      <c r="L9" s="80">
        <f t="shared" si="4"/>
        <v>0</v>
      </c>
      <c r="M9" s="80">
        <f t="shared" si="4"/>
        <v>0</v>
      </c>
      <c r="N9" s="80">
        <f t="shared" si="4"/>
        <v>0</v>
      </c>
      <c r="O9" s="80">
        <f t="shared" si="4"/>
        <v>0</v>
      </c>
      <c r="P9" s="111">
        <f t="shared" si="4"/>
        <v>0</v>
      </c>
      <c r="Q9" s="110">
        <f t="shared" si="4"/>
        <v>0</v>
      </c>
      <c r="R9" s="80">
        <f t="shared" si="4"/>
        <v>0</v>
      </c>
      <c r="S9" s="80">
        <f t="shared" si="4"/>
        <v>0</v>
      </c>
      <c r="T9" s="80">
        <f t="shared" si="4"/>
        <v>0</v>
      </c>
      <c r="U9" s="80">
        <f t="shared" si="4"/>
        <v>0</v>
      </c>
      <c r="V9" s="111">
        <f t="shared" si="4"/>
        <v>0</v>
      </c>
      <c r="W9" s="110">
        <f t="shared" si="4"/>
        <v>0</v>
      </c>
      <c r="X9" s="80">
        <f t="shared" si="4"/>
        <v>0</v>
      </c>
      <c r="Y9" s="80">
        <f t="shared" si="4"/>
        <v>0</v>
      </c>
      <c r="Z9" s="80">
        <f t="shared" si="4"/>
        <v>0</v>
      </c>
      <c r="AA9" s="80">
        <f t="shared" si="4"/>
        <v>0</v>
      </c>
      <c r="AB9" s="111">
        <f t="shared" si="4"/>
        <v>0</v>
      </c>
    </row>
    <row r="10" spans="2:28">
      <c r="B10" s="402" t="s">
        <v>61</v>
      </c>
      <c r="C10" s="401" t="s">
        <v>75</v>
      </c>
      <c r="D10" s="414">
        <f>'1 - ORÇ. SINTÉTICO'!G15</f>
        <v>0</v>
      </c>
      <c r="E10" s="108" t="e">
        <f>$E$11/$D$10</f>
        <v>#DIV/0!</v>
      </c>
      <c r="F10" s="81" t="e">
        <f t="shared" ref="F10:AB10" si="5">$E$11/$D$10</f>
        <v>#DIV/0!</v>
      </c>
      <c r="G10" s="81" t="e">
        <f t="shared" si="5"/>
        <v>#DIV/0!</v>
      </c>
      <c r="H10" s="81" t="e">
        <f t="shared" si="5"/>
        <v>#DIV/0!</v>
      </c>
      <c r="I10" s="81" t="e">
        <f t="shared" si="5"/>
        <v>#DIV/0!</v>
      </c>
      <c r="J10" s="109" t="e">
        <f t="shared" si="5"/>
        <v>#DIV/0!</v>
      </c>
      <c r="K10" s="108" t="e">
        <f t="shared" si="5"/>
        <v>#DIV/0!</v>
      </c>
      <c r="L10" s="81" t="e">
        <f t="shared" si="5"/>
        <v>#DIV/0!</v>
      </c>
      <c r="M10" s="81" t="e">
        <f t="shared" si="5"/>
        <v>#DIV/0!</v>
      </c>
      <c r="N10" s="81" t="e">
        <f t="shared" si="5"/>
        <v>#DIV/0!</v>
      </c>
      <c r="O10" s="81" t="e">
        <f t="shared" si="5"/>
        <v>#DIV/0!</v>
      </c>
      <c r="P10" s="109" t="e">
        <f t="shared" si="5"/>
        <v>#DIV/0!</v>
      </c>
      <c r="Q10" s="108" t="e">
        <f t="shared" si="5"/>
        <v>#DIV/0!</v>
      </c>
      <c r="R10" s="81" t="e">
        <f t="shared" si="5"/>
        <v>#DIV/0!</v>
      </c>
      <c r="S10" s="81" t="e">
        <f t="shared" si="5"/>
        <v>#DIV/0!</v>
      </c>
      <c r="T10" s="81" t="e">
        <f t="shared" si="5"/>
        <v>#DIV/0!</v>
      </c>
      <c r="U10" s="81" t="e">
        <f t="shared" si="5"/>
        <v>#DIV/0!</v>
      </c>
      <c r="V10" s="109" t="e">
        <f t="shared" si="5"/>
        <v>#DIV/0!</v>
      </c>
      <c r="W10" s="108" t="e">
        <f t="shared" si="5"/>
        <v>#DIV/0!</v>
      </c>
      <c r="X10" s="81" t="e">
        <f t="shared" si="5"/>
        <v>#DIV/0!</v>
      </c>
      <c r="Y10" s="81" t="e">
        <f t="shared" si="5"/>
        <v>#DIV/0!</v>
      </c>
      <c r="Z10" s="81" t="e">
        <f t="shared" si="5"/>
        <v>#DIV/0!</v>
      </c>
      <c r="AA10" s="81" t="e">
        <f t="shared" si="5"/>
        <v>#DIV/0!</v>
      </c>
      <c r="AB10" s="109" t="e">
        <f t="shared" si="5"/>
        <v>#DIV/0!</v>
      </c>
    </row>
    <row r="11" spans="2:28">
      <c r="B11" s="403"/>
      <c r="C11" s="401"/>
      <c r="D11" s="415"/>
      <c r="E11" s="110">
        <f>$D$10/24</f>
        <v>0</v>
      </c>
      <c r="F11" s="80">
        <f t="shared" ref="F11:AB11" si="6">$D$10/24</f>
        <v>0</v>
      </c>
      <c r="G11" s="80">
        <f t="shared" si="6"/>
        <v>0</v>
      </c>
      <c r="H11" s="80">
        <f t="shared" si="6"/>
        <v>0</v>
      </c>
      <c r="I11" s="80">
        <f t="shared" si="6"/>
        <v>0</v>
      </c>
      <c r="J11" s="111">
        <f t="shared" si="6"/>
        <v>0</v>
      </c>
      <c r="K11" s="110">
        <f t="shared" si="6"/>
        <v>0</v>
      </c>
      <c r="L11" s="80">
        <f t="shared" si="6"/>
        <v>0</v>
      </c>
      <c r="M11" s="80">
        <f t="shared" si="6"/>
        <v>0</v>
      </c>
      <c r="N11" s="80">
        <f t="shared" si="6"/>
        <v>0</v>
      </c>
      <c r="O11" s="80">
        <f t="shared" si="6"/>
        <v>0</v>
      </c>
      <c r="P11" s="111">
        <f t="shared" si="6"/>
        <v>0</v>
      </c>
      <c r="Q11" s="110">
        <f t="shared" si="6"/>
        <v>0</v>
      </c>
      <c r="R11" s="80">
        <f t="shared" si="6"/>
        <v>0</v>
      </c>
      <c r="S11" s="80">
        <f t="shared" si="6"/>
        <v>0</v>
      </c>
      <c r="T11" s="80">
        <f t="shared" si="6"/>
        <v>0</v>
      </c>
      <c r="U11" s="80">
        <f t="shared" si="6"/>
        <v>0</v>
      </c>
      <c r="V11" s="111">
        <f t="shared" si="6"/>
        <v>0</v>
      </c>
      <c r="W11" s="110">
        <f t="shared" si="6"/>
        <v>0</v>
      </c>
      <c r="X11" s="80">
        <f t="shared" si="6"/>
        <v>0</v>
      </c>
      <c r="Y11" s="80">
        <f t="shared" si="6"/>
        <v>0</v>
      </c>
      <c r="Z11" s="80">
        <f t="shared" si="6"/>
        <v>0</v>
      </c>
      <c r="AA11" s="80">
        <f t="shared" si="6"/>
        <v>0</v>
      </c>
      <c r="AB11" s="111">
        <f t="shared" si="6"/>
        <v>0</v>
      </c>
    </row>
    <row r="12" spans="2:28">
      <c r="B12" s="405" t="s">
        <v>24</v>
      </c>
      <c r="C12" s="401" t="s">
        <v>191</v>
      </c>
      <c r="D12" s="413">
        <f>'1 - ORÇ. SINTÉTICO'!G19</f>
        <v>0</v>
      </c>
      <c r="E12" s="108" t="e">
        <f>$E$13/$D$12</f>
        <v>#DIV/0!</v>
      </c>
      <c r="F12" s="81" t="e">
        <f t="shared" ref="F12:AB12" si="7">$E$13/$D$12</f>
        <v>#DIV/0!</v>
      </c>
      <c r="G12" s="81" t="e">
        <f t="shared" si="7"/>
        <v>#DIV/0!</v>
      </c>
      <c r="H12" s="81" t="e">
        <f t="shared" si="7"/>
        <v>#DIV/0!</v>
      </c>
      <c r="I12" s="81" t="e">
        <f t="shared" si="7"/>
        <v>#DIV/0!</v>
      </c>
      <c r="J12" s="109" t="e">
        <f t="shared" si="7"/>
        <v>#DIV/0!</v>
      </c>
      <c r="K12" s="108" t="e">
        <f t="shared" si="7"/>
        <v>#DIV/0!</v>
      </c>
      <c r="L12" s="81" t="e">
        <f t="shared" si="7"/>
        <v>#DIV/0!</v>
      </c>
      <c r="M12" s="81" t="e">
        <f t="shared" si="7"/>
        <v>#DIV/0!</v>
      </c>
      <c r="N12" s="81" t="e">
        <f t="shared" si="7"/>
        <v>#DIV/0!</v>
      </c>
      <c r="O12" s="81" t="e">
        <f t="shared" si="7"/>
        <v>#DIV/0!</v>
      </c>
      <c r="P12" s="109" t="e">
        <f t="shared" si="7"/>
        <v>#DIV/0!</v>
      </c>
      <c r="Q12" s="108" t="e">
        <f t="shared" si="7"/>
        <v>#DIV/0!</v>
      </c>
      <c r="R12" s="81" t="e">
        <f t="shared" si="7"/>
        <v>#DIV/0!</v>
      </c>
      <c r="S12" s="81" t="e">
        <f t="shared" si="7"/>
        <v>#DIV/0!</v>
      </c>
      <c r="T12" s="81" t="e">
        <f t="shared" si="7"/>
        <v>#DIV/0!</v>
      </c>
      <c r="U12" s="81" t="e">
        <f t="shared" si="7"/>
        <v>#DIV/0!</v>
      </c>
      <c r="V12" s="109" t="e">
        <f t="shared" si="7"/>
        <v>#DIV/0!</v>
      </c>
      <c r="W12" s="108" t="e">
        <f t="shared" si="7"/>
        <v>#DIV/0!</v>
      </c>
      <c r="X12" s="81" t="e">
        <f t="shared" si="7"/>
        <v>#DIV/0!</v>
      </c>
      <c r="Y12" s="81" t="e">
        <f t="shared" si="7"/>
        <v>#DIV/0!</v>
      </c>
      <c r="Z12" s="81" t="e">
        <f t="shared" si="7"/>
        <v>#DIV/0!</v>
      </c>
      <c r="AA12" s="81" t="e">
        <f t="shared" si="7"/>
        <v>#DIV/0!</v>
      </c>
      <c r="AB12" s="109" t="e">
        <f t="shared" si="7"/>
        <v>#DIV/0!</v>
      </c>
    </row>
    <row r="13" spans="2:28">
      <c r="B13" s="405"/>
      <c r="C13" s="401"/>
      <c r="D13" s="413"/>
      <c r="E13" s="110">
        <f>$D$12/24</f>
        <v>0</v>
      </c>
      <c r="F13" s="80">
        <f t="shared" ref="F13:AB13" si="8">$D$12/24</f>
        <v>0</v>
      </c>
      <c r="G13" s="80">
        <f t="shared" si="8"/>
        <v>0</v>
      </c>
      <c r="H13" s="80">
        <f t="shared" si="8"/>
        <v>0</v>
      </c>
      <c r="I13" s="80">
        <f t="shared" si="8"/>
        <v>0</v>
      </c>
      <c r="J13" s="111">
        <f t="shared" si="8"/>
        <v>0</v>
      </c>
      <c r="K13" s="110">
        <f t="shared" si="8"/>
        <v>0</v>
      </c>
      <c r="L13" s="80">
        <f t="shared" si="8"/>
        <v>0</v>
      </c>
      <c r="M13" s="80">
        <f t="shared" si="8"/>
        <v>0</v>
      </c>
      <c r="N13" s="80">
        <f t="shared" si="8"/>
        <v>0</v>
      </c>
      <c r="O13" s="80">
        <f t="shared" si="8"/>
        <v>0</v>
      </c>
      <c r="P13" s="111">
        <f t="shared" si="8"/>
        <v>0</v>
      </c>
      <c r="Q13" s="110">
        <f t="shared" si="8"/>
        <v>0</v>
      </c>
      <c r="R13" s="80">
        <f t="shared" si="8"/>
        <v>0</v>
      </c>
      <c r="S13" s="80">
        <f t="shared" si="8"/>
        <v>0</v>
      </c>
      <c r="T13" s="80">
        <f t="shared" si="8"/>
        <v>0</v>
      </c>
      <c r="U13" s="80">
        <f t="shared" si="8"/>
        <v>0</v>
      </c>
      <c r="V13" s="111">
        <f t="shared" si="8"/>
        <v>0</v>
      </c>
      <c r="W13" s="110">
        <f t="shared" si="8"/>
        <v>0</v>
      </c>
      <c r="X13" s="80">
        <f t="shared" si="8"/>
        <v>0</v>
      </c>
      <c r="Y13" s="80">
        <f t="shared" si="8"/>
        <v>0</v>
      </c>
      <c r="Z13" s="80">
        <f t="shared" si="8"/>
        <v>0</v>
      </c>
      <c r="AA13" s="80">
        <f t="shared" si="8"/>
        <v>0</v>
      </c>
      <c r="AB13" s="111">
        <f t="shared" si="8"/>
        <v>0</v>
      </c>
    </row>
    <row r="14" spans="2:28">
      <c r="B14" s="405" t="s">
        <v>30</v>
      </c>
      <c r="C14" s="401" t="s">
        <v>364</v>
      </c>
      <c r="D14" s="414">
        <f>'1 - ORÇ. SINTÉTICO'!G23</f>
        <v>0</v>
      </c>
      <c r="E14" s="108" t="e">
        <f>$E$15/$D$14</f>
        <v>#DIV/0!</v>
      </c>
      <c r="F14" s="81" t="e">
        <f t="shared" ref="F14:AB14" si="9">$E$15/$D$14</f>
        <v>#DIV/0!</v>
      </c>
      <c r="G14" s="81" t="e">
        <f t="shared" si="9"/>
        <v>#DIV/0!</v>
      </c>
      <c r="H14" s="81" t="e">
        <f t="shared" si="9"/>
        <v>#DIV/0!</v>
      </c>
      <c r="I14" s="81" t="e">
        <f t="shared" si="9"/>
        <v>#DIV/0!</v>
      </c>
      <c r="J14" s="109" t="e">
        <f t="shared" si="9"/>
        <v>#DIV/0!</v>
      </c>
      <c r="K14" s="108" t="e">
        <f t="shared" si="9"/>
        <v>#DIV/0!</v>
      </c>
      <c r="L14" s="81" t="e">
        <f t="shared" si="9"/>
        <v>#DIV/0!</v>
      </c>
      <c r="M14" s="81" t="e">
        <f t="shared" si="9"/>
        <v>#DIV/0!</v>
      </c>
      <c r="N14" s="81" t="e">
        <f t="shared" si="9"/>
        <v>#DIV/0!</v>
      </c>
      <c r="O14" s="81" t="e">
        <f t="shared" si="9"/>
        <v>#DIV/0!</v>
      </c>
      <c r="P14" s="109" t="e">
        <f t="shared" si="9"/>
        <v>#DIV/0!</v>
      </c>
      <c r="Q14" s="108" t="e">
        <f t="shared" si="9"/>
        <v>#DIV/0!</v>
      </c>
      <c r="R14" s="81" t="e">
        <f t="shared" si="9"/>
        <v>#DIV/0!</v>
      </c>
      <c r="S14" s="81" t="e">
        <f t="shared" si="9"/>
        <v>#DIV/0!</v>
      </c>
      <c r="T14" s="81" t="e">
        <f t="shared" si="9"/>
        <v>#DIV/0!</v>
      </c>
      <c r="U14" s="81" t="e">
        <f t="shared" si="9"/>
        <v>#DIV/0!</v>
      </c>
      <c r="V14" s="109" t="e">
        <f t="shared" si="9"/>
        <v>#DIV/0!</v>
      </c>
      <c r="W14" s="108" t="e">
        <f t="shared" si="9"/>
        <v>#DIV/0!</v>
      </c>
      <c r="X14" s="81" t="e">
        <f t="shared" si="9"/>
        <v>#DIV/0!</v>
      </c>
      <c r="Y14" s="81" t="e">
        <f t="shared" si="9"/>
        <v>#DIV/0!</v>
      </c>
      <c r="Z14" s="81" t="e">
        <f t="shared" si="9"/>
        <v>#DIV/0!</v>
      </c>
      <c r="AA14" s="81" t="e">
        <f t="shared" si="9"/>
        <v>#DIV/0!</v>
      </c>
      <c r="AB14" s="109" t="e">
        <f t="shared" si="9"/>
        <v>#DIV/0!</v>
      </c>
    </row>
    <row r="15" spans="2:28">
      <c r="B15" s="405"/>
      <c r="C15" s="401"/>
      <c r="D15" s="415"/>
      <c r="E15" s="110">
        <f>$D$14/24</f>
        <v>0</v>
      </c>
      <c r="F15" s="80">
        <f t="shared" ref="F15:AB15" si="10">$D$14/24</f>
        <v>0</v>
      </c>
      <c r="G15" s="80">
        <f t="shared" si="10"/>
        <v>0</v>
      </c>
      <c r="H15" s="80">
        <f t="shared" si="10"/>
        <v>0</v>
      </c>
      <c r="I15" s="80">
        <f t="shared" si="10"/>
        <v>0</v>
      </c>
      <c r="J15" s="111">
        <f t="shared" si="10"/>
        <v>0</v>
      </c>
      <c r="K15" s="110">
        <f t="shared" si="10"/>
        <v>0</v>
      </c>
      <c r="L15" s="80">
        <f t="shared" si="10"/>
        <v>0</v>
      </c>
      <c r="M15" s="80">
        <f t="shared" si="10"/>
        <v>0</v>
      </c>
      <c r="N15" s="80">
        <f t="shared" si="10"/>
        <v>0</v>
      </c>
      <c r="O15" s="80">
        <f t="shared" si="10"/>
        <v>0</v>
      </c>
      <c r="P15" s="111">
        <f t="shared" si="10"/>
        <v>0</v>
      </c>
      <c r="Q15" s="110">
        <f t="shared" si="10"/>
        <v>0</v>
      </c>
      <c r="R15" s="80">
        <f t="shared" si="10"/>
        <v>0</v>
      </c>
      <c r="S15" s="80">
        <f t="shared" si="10"/>
        <v>0</v>
      </c>
      <c r="T15" s="80">
        <f t="shared" si="10"/>
        <v>0</v>
      </c>
      <c r="U15" s="80">
        <f t="shared" si="10"/>
        <v>0</v>
      </c>
      <c r="V15" s="111">
        <f t="shared" si="10"/>
        <v>0</v>
      </c>
      <c r="W15" s="110">
        <f t="shared" si="10"/>
        <v>0</v>
      </c>
      <c r="X15" s="80">
        <f t="shared" si="10"/>
        <v>0</v>
      </c>
      <c r="Y15" s="80">
        <f t="shared" si="10"/>
        <v>0</v>
      </c>
      <c r="Z15" s="80">
        <f t="shared" si="10"/>
        <v>0</v>
      </c>
      <c r="AA15" s="80">
        <f t="shared" si="10"/>
        <v>0</v>
      </c>
      <c r="AB15" s="111">
        <f t="shared" si="10"/>
        <v>0</v>
      </c>
    </row>
    <row r="16" spans="2:28">
      <c r="B16" s="402" t="s">
        <v>34</v>
      </c>
      <c r="C16" s="401" t="s">
        <v>365</v>
      </c>
      <c r="D16" s="413">
        <f>'1 - ORÇ. SINTÉTICO'!G27</f>
        <v>0</v>
      </c>
      <c r="E16" s="108" t="e">
        <f>$E$17/$D$16</f>
        <v>#DIV/0!</v>
      </c>
      <c r="F16" s="81" t="e">
        <f t="shared" ref="F16:AB16" si="11">$E$17/$D$16</f>
        <v>#DIV/0!</v>
      </c>
      <c r="G16" s="81" t="e">
        <f t="shared" si="11"/>
        <v>#DIV/0!</v>
      </c>
      <c r="H16" s="81" t="e">
        <f t="shared" si="11"/>
        <v>#DIV/0!</v>
      </c>
      <c r="I16" s="81" t="e">
        <f t="shared" si="11"/>
        <v>#DIV/0!</v>
      </c>
      <c r="J16" s="109" t="e">
        <f t="shared" si="11"/>
        <v>#DIV/0!</v>
      </c>
      <c r="K16" s="108" t="e">
        <f t="shared" si="11"/>
        <v>#DIV/0!</v>
      </c>
      <c r="L16" s="81" t="e">
        <f t="shared" si="11"/>
        <v>#DIV/0!</v>
      </c>
      <c r="M16" s="81" t="e">
        <f t="shared" si="11"/>
        <v>#DIV/0!</v>
      </c>
      <c r="N16" s="81" t="e">
        <f t="shared" si="11"/>
        <v>#DIV/0!</v>
      </c>
      <c r="O16" s="81" t="e">
        <f t="shared" si="11"/>
        <v>#DIV/0!</v>
      </c>
      <c r="P16" s="109" t="e">
        <f t="shared" si="11"/>
        <v>#DIV/0!</v>
      </c>
      <c r="Q16" s="108" t="e">
        <f t="shared" si="11"/>
        <v>#DIV/0!</v>
      </c>
      <c r="R16" s="81" t="e">
        <f t="shared" si="11"/>
        <v>#DIV/0!</v>
      </c>
      <c r="S16" s="81" t="e">
        <f t="shared" si="11"/>
        <v>#DIV/0!</v>
      </c>
      <c r="T16" s="81" t="e">
        <f t="shared" si="11"/>
        <v>#DIV/0!</v>
      </c>
      <c r="U16" s="81" t="e">
        <f t="shared" si="11"/>
        <v>#DIV/0!</v>
      </c>
      <c r="V16" s="109" t="e">
        <f t="shared" si="11"/>
        <v>#DIV/0!</v>
      </c>
      <c r="W16" s="108" t="e">
        <f t="shared" si="11"/>
        <v>#DIV/0!</v>
      </c>
      <c r="X16" s="81" t="e">
        <f t="shared" si="11"/>
        <v>#DIV/0!</v>
      </c>
      <c r="Y16" s="81" t="e">
        <f t="shared" si="11"/>
        <v>#DIV/0!</v>
      </c>
      <c r="Z16" s="81" t="e">
        <f t="shared" si="11"/>
        <v>#DIV/0!</v>
      </c>
      <c r="AA16" s="81" t="e">
        <f t="shared" si="11"/>
        <v>#DIV/0!</v>
      </c>
      <c r="AB16" s="109" t="e">
        <f t="shared" si="11"/>
        <v>#DIV/0!</v>
      </c>
    </row>
    <row r="17" spans="2:28">
      <c r="B17" s="403"/>
      <c r="C17" s="401"/>
      <c r="D17" s="413"/>
      <c r="E17" s="110">
        <f>$D$16/24</f>
        <v>0</v>
      </c>
      <c r="F17" s="80">
        <f t="shared" ref="F17:AB17" si="12">$D$16/24</f>
        <v>0</v>
      </c>
      <c r="G17" s="80">
        <f t="shared" si="12"/>
        <v>0</v>
      </c>
      <c r="H17" s="80">
        <f t="shared" si="12"/>
        <v>0</v>
      </c>
      <c r="I17" s="80">
        <f t="shared" si="12"/>
        <v>0</v>
      </c>
      <c r="J17" s="111">
        <f t="shared" si="12"/>
        <v>0</v>
      </c>
      <c r="K17" s="110">
        <f t="shared" si="12"/>
        <v>0</v>
      </c>
      <c r="L17" s="80">
        <f t="shared" si="12"/>
        <v>0</v>
      </c>
      <c r="M17" s="80">
        <f t="shared" si="12"/>
        <v>0</v>
      </c>
      <c r="N17" s="80">
        <f t="shared" si="12"/>
        <v>0</v>
      </c>
      <c r="O17" s="80">
        <f t="shared" si="12"/>
        <v>0</v>
      </c>
      <c r="P17" s="111">
        <f t="shared" si="12"/>
        <v>0</v>
      </c>
      <c r="Q17" s="110">
        <f t="shared" si="12"/>
        <v>0</v>
      </c>
      <c r="R17" s="80">
        <f t="shared" si="12"/>
        <v>0</v>
      </c>
      <c r="S17" s="80">
        <f t="shared" si="12"/>
        <v>0</v>
      </c>
      <c r="T17" s="80">
        <f t="shared" si="12"/>
        <v>0</v>
      </c>
      <c r="U17" s="80">
        <f t="shared" si="12"/>
        <v>0</v>
      </c>
      <c r="V17" s="111">
        <f t="shared" si="12"/>
        <v>0</v>
      </c>
      <c r="W17" s="110">
        <f t="shared" si="12"/>
        <v>0</v>
      </c>
      <c r="X17" s="80">
        <f t="shared" si="12"/>
        <v>0</v>
      </c>
      <c r="Y17" s="80">
        <f t="shared" si="12"/>
        <v>0</v>
      </c>
      <c r="Z17" s="80">
        <f t="shared" si="12"/>
        <v>0</v>
      </c>
      <c r="AA17" s="80">
        <f t="shared" si="12"/>
        <v>0</v>
      </c>
      <c r="AB17" s="111">
        <f t="shared" si="12"/>
        <v>0</v>
      </c>
    </row>
    <row r="18" spans="2:28">
      <c r="B18" s="402" t="s">
        <v>91</v>
      </c>
      <c r="C18" s="401" t="s">
        <v>366</v>
      </c>
      <c r="D18" s="414">
        <f>'1 - ORÇ. SINTÉTICO'!G31</f>
        <v>0</v>
      </c>
      <c r="E18" s="108" t="e">
        <f>$E$19/$D$18</f>
        <v>#DIV/0!</v>
      </c>
      <c r="F18" s="81" t="e">
        <f t="shared" ref="F18:AB18" si="13">$E$19/$D$18</f>
        <v>#DIV/0!</v>
      </c>
      <c r="G18" s="81" t="e">
        <f t="shared" si="13"/>
        <v>#DIV/0!</v>
      </c>
      <c r="H18" s="81" t="e">
        <f t="shared" si="13"/>
        <v>#DIV/0!</v>
      </c>
      <c r="I18" s="81" t="e">
        <f t="shared" si="13"/>
        <v>#DIV/0!</v>
      </c>
      <c r="J18" s="109" t="e">
        <f t="shared" si="13"/>
        <v>#DIV/0!</v>
      </c>
      <c r="K18" s="108" t="e">
        <f t="shared" si="13"/>
        <v>#DIV/0!</v>
      </c>
      <c r="L18" s="81" t="e">
        <f t="shared" si="13"/>
        <v>#DIV/0!</v>
      </c>
      <c r="M18" s="81" t="e">
        <f t="shared" si="13"/>
        <v>#DIV/0!</v>
      </c>
      <c r="N18" s="81" t="e">
        <f t="shared" si="13"/>
        <v>#DIV/0!</v>
      </c>
      <c r="O18" s="81" t="e">
        <f t="shared" si="13"/>
        <v>#DIV/0!</v>
      </c>
      <c r="P18" s="109" t="e">
        <f t="shared" si="13"/>
        <v>#DIV/0!</v>
      </c>
      <c r="Q18" s="108" t="e">
        <f t="shared" si="13"/>
        <v>#DIV/0!</v>
      </c>
      <c r="R18" s="81" t="e">
        <f t="shared" si="13"/>
        <v>#DIV/0!</v>
      </c>
      <c r="S18" s="81" t="e">
        <f t="shared" si="13"/>
        <v>#DIV/0!</v>
      </c>
      <c r="T18" s="81" t="e">
        <f t="shared" si="13"/>
        <v>#DIV/0!</v>
      </c>
      <c r="U18" s="81" t="e">
        <f t="shared" si="13"/>
        <v>#DIV/0!</v>
      </c>
      <c r="V18" s="109" t="e">
        <f t="shared" si="13"/>
        <v>#DIV/0!</v>
      </c>
      <c r="W18" s="108" t="e">
        <f t="shared" si="13"/>
        <v>#DIV/0!</v>
      </c>
      <c r="X18" s="81" t="e">
        <f t="shared" si="13"/>
        <v>#DIV/0!</v>
      </c>
      <c r="Y18" s="81" t="e">
        <f t="shared" si="13"/>
        <v>#DIV/0!</v>
      </c>
      <c r="Z18" s="81" t="e">
        <f t="shared" si="13"/>
        <v>#DIV/0!</v>
      </c>
      <c r="AA18" s="81" t="e">
        <f t="shared" si="13"/>
        <v>#DIV/0!</v>
      </c>
      <c r="AB18" s="109" t="e">
        <f t="shared" si="13"/>
        <v>#DIV/0!</v>
      </c>
    </row>
    <row r="19" spans="2:28">
      <c r="B19" s="403"/>
      <c r="C19" s="401"/>
      <c r="D19" s="415"/>
      <c r="E19" s="110">
        <f>$D$18/24</f>
        <v>0</v>
      </c>
      <c r="F19" s="80">
        <f t="shared" ref="F19:AB19" si="14">$D$18/24</f>
        <v>0</v>
      </c>
      <c r="G19" s="80">
        <f t="shared" si="14"/>
        <v>0</v>
      </c>
      <c r="H19" s="80">
        <f t="shared" si="14"/>
        <v>0</v>
      </c>
      <c r="I19" s="80">
        <f t="shared" si="14"/>
        <v>0</v>
      </c>
      <c r="J19" s="111">
        <f t="shared" si="14"/>
        <v>0</v>
      </c>
      <c r="K19" s="110">
        <f t="shared" si="14"/>
        <v>0</v>
      </c>
      <c r="L19" s="80">
        <f t="shared" si="14"/>
        <v>0</v>
      </c>
      <c r="M19" s="80">
        <f t="shared" si="14"/>
        <v>0</v>
      </c>
      <c r="N19" s="80">
        <f t="shared" si="14"/>
        <v>0</v>
      </c>
      <c r="O19" s="80">
        <f t="shared" si="14"/>
        <v>0</v>
      </c>
      <c r="P19" s="111">
        <f t="shared" si="14"/>
        <v>0</v>
      </c>
      <c r="Q19" s="110">
        <f t="shared" si="14"/>
        <v>0</v>
      </c>
      <c r="R19" s="80">
        <f t="shared" si="14"/>
        <v>0</v>
      </c>
      <c r="S19" s="80">
        <f t="shared" si="14"/>
        <v>0</v>
      </c>
      <c r="T19" s="80">
        <f t="shared" si="14"/>
        <v>0</v>
      </c>
      <c r="U19" s="80">
        <f t="shared" si="14"/>
        <v>0</v>
      </c>
      <c r="V19" s="111">
        <f t="shared" si="14"/>
        <v>0</v>
      </c>
      <c r="W19" s="110">
        <f t="shared" si="14"/>
        <v>0</v>
      </c>
      <c r="X19" s="80">
        <f t="shared" si="14"/>
        <v>0</v>
      </c>
      <c r="Y19" s="80">
        <f t="shared" si="14"/>
        <v>0</v>
      </c>
      <c r="Z19" s="80">
        <f t="shared" si="14"/>
        <v>0</v>
      </c>
      <c r="AA19" s="80">
        <f t="shared" si="14"/>
        <v>0</v>
      </c>
      <c r="AB19" s="111">
        <f t="shared" si="14"/>
        <v>0</v>
      </c>
    </row>
    <row r="20" spans="2:28">
      <c r="B20" s="402" t="s">
        <v>96</v>
      </c>
      <c r="C20" s="401" t="s">
        <v>368</v>
      </c>
      <c r="D20" s="413">
        <f>'1 - ORÇ. SINTÉTICO'!G35</f>
        <v>0</v>
      </c>
      <c r="E20" s="108" t="e">
        <f>$E$21/$D$20</f>
        <v>#DIV/0!</v>
      </c>
      <c r="F20" s="81" t="e">
        <f t="shared" ref="F20:AB20" si="15">$E$21/$D$20</f>
        <v>#DIV/0!</v>
      </c>
      <c r="G20" s="81" t="e">
        <f t="shared" si="15"/>
        <v>#DIV/0!</v>
      </c>
      <c r="H20" s="81" t="e">
        <f t="shared" si="15"/>
        <v>#DIV/0!</v>
      </c>
      <c r="I20" s="81" t="e">
        <f t="shared" si="15"/>
        <v>#DIV/0!</v>
      </c>
      <c r="J20" s="109" t="e">
        <f t="shared" si="15"/>
        <v>#DIV/0!</v>
      </c>
      <c r="K20" s="108" t="e">
        <f t="shared" si="15"/>
        <v>#DIV/0!</v>
      </c>
      <c r="L20" s="81" t="e">
        <f t="shared" si="15"/>
        <v>#DIV/0!</v>
      </c>
      <c r="M20" s="81" t="e">
        <f t="shared" si="15"/>
        <v>#DIV/0!</v>
      </c>
      <c r="N20" s="81" t="e">
        <f t="shared" si="15"/>
        <v>#DIV/0!</v>
      </c>
      <c r="O20" s="81" t="e">
        <f t="shared" si="15"/>
        <v>#DIV/0!</v>
      </c>
      <c r="P20" s="109" t="e">
        <f t="shared" si="15"/>
        <v>#DIV/0!</v>
      </c>
      <c r="Q20" s="108" t="e">
        <f t="shared" si="15"/>
        <v>#DIV/0!</v>
      </c>
      <c r="R20" s="81" t="e">
        <f t="shared" si="15"/>
        <v>#DIV/0!</v>
      </c>
      <c r="S20" s="81" t="e">
        <f t="shared" si="15"/>
        <v>#DIV/0!</v>
      </c>
      <c r="T20" s="81" t="e">
        <f t="shared" si="15"/>
        <v>#DIV/0!</v>
      </c>
      <c r="U20" s="81" t="e">
        <f t="shared" si="15"/>
        <v>#DIV/0!</v>
      </c>
      <c r="V20" s="109" t="e">
        <f t="shared" si="15"/>
        <v>#DIV/0!</v>
      </c>
      <c r="W20" s="108" t="e">
        <f t="shared" si="15"/>
        <v>#DIV/0!</v>
      </c>
      <c r="X20" s="81" t="e">
        <f t="shared" si="15"/>
        <v>#DIV/0!</v>
      </c>
      <c r="Y20" s="81" t="e">
        <f t="shared" si="15"/>
        <v>#DIV/0!</v>
      </c>
      <c r="Z20" s="81" t="e">
        <f t="shared" si="15"/>
        <v>#DIV/0!</v>
      </c>
      <c r="AA20" s="81" t="e">
        <f t="shared" si="15"/>
        <v>#DIV/0!</v>
      </c>
      <c r="AB20" s="109" t="e">
        <f t="shared" si="15"/>
        <v>#DIV/0!</v>
      </c>
    </row>
    <row r="21" spans="2:28">
      <c r="B21" s="403"/>
      <c r="C21" s="401"/>
      <c r="D21" s="413"/>
      <c r="E21" s="110">
        <f>$D$20/24</f>
        <v>0</v>
      </c>
      <c r="F21" s="80">
        <f t="shared" ref="F21:AB21" si="16">$D$20/24</f>
        <v>0</v>
      </c>
      <c r="G21" s="80">
        <f t="shared" si="16"/>
        <v>0</v>
      </c>
      <c r="H21" s="80">
        <f t="shared" si="16"/>
        <v>0</v>
      </c>
      <c r="I21" s="80">
        <f t="shared" si="16"/>
        <v>0</v>
      </c>
      <c r="J21" s="111">
        <f t="shared" si="16"/>
        <v>0</v>
      </c>
      <c r="K21" s="110">
        <f t="shared" si="16"/>
        <v>0</v>
      </c>
      <c r="L21" s="80">
        <f t="shared" si="16"/>
        <v>0</v>
      </c>
      <c r="M21" s="80">
        <f t="shared" si="16"/>
        <v>0</v>
      </c>
      <c r="N21" s="80">
        <f t="shared" si="16"/>
        <v>0</v>
      </c>
      <c r="O21" s="80">
        <f t="shared" si="16"/>
        <v>0</v>
      </c>
      <c r="P21" s="111">
        <f t="shared" si="16"/>
        <v>0</v>
      </c>
      <c r="Q21" s="110">
        <f t="shared" si="16"/>
        <v>0</v>
      </c>
      <c r="R21" s="80">
        <f t="shared" si="16"/>
        <v>0</v>
      </c>
      <c r="S21" s="80">
        <f t="shared" si="16"/>
        <v>0</v>
      </c>
      <c r="T21" s="80">
        <f t="shared" si="16"/>
        <v>0</v>
      </c>
      <c r="U21" s="80">
        <f t="shared" si="16"/>
        <v>0</v>
      </c>
      <c r="V21" s="111">
        <f t="shared" si="16"/>
        <v>0</v>
      </c>
      <c r="W21" s="110">
        <f t="shared" si="16"/>
        <v>0</v>
      </c>
      <c r="X21" s="80">
        <f t="shared" si="16"/>
        <v>0</v>
      </c>
      <c r="Y21" s="80">
        <f t="shared" si="16"/>
        <v>0</v>
      </c>
      <c r="Z21" s="80">
        <f t="shared" si="16"/>
        <v>0</v>
      </c>
      <c r="AA21" s="80">
        <f t="shared" si="16"/>
        <v>0</v>
      </c>
      <c r="AB21" s="111">
        <f t="shared" si="16"/>
        <v>0</v>
      </c>
    </row>
    <row r="22" spans="2:28">
      <c r="B22" s="402" t="s">
        <v>102</v>
      </c>
      <c r="C22" s="401" t="s">
        <v>369</v>
      </c>
      <c r="D22" s="414">
        <f>'1 - ORÇ. SINTÉTICO'!G39</f>
        <v>0</v>
      </c>
      <c r="E22" s="108" t="e">
        <f>$E$23/$D$22</f>
        <v>#DIV/0!</v>
      </c>
      <c r="F22" s="81" t="e">
        <f t="shared" ref="F22:AB22" si="17">$E$23/$D$22</f>
        <v>#DIV/0!</v>
      </c>
      <c r="G22" s="81" t="e">
        <f t="shared" si="17"/>
        <v>#DIV/0!</v>
      </c>
      <c r="H22" s="81" t="e">
        <f t="shared" si="17"/>
        <v>#DIV/0!</v>
      </c>
      <c r="I22" s="81" t="e">
        <f t="shared" si="17"/>
        <v>#DIV/0!</v>
      </c>
      <c r="J22" s="109" t="e">
        <f t="shared" si="17"/>
        <v>#DIV/0!</v>
      </c>
      <c r="K22" s="108" t="e">
        <f t="shared" si="17"/>
        <v>#DIV/0!</v>
      </c>
      <c r="L22" s="81" t="e">
        <f t="shared" si="17"/>
        <v>#DIV/0!</v>
      </c>
      <c r="M22" s="81" t="e">
        <f t="shared" si="17"/>
        <v>#DIV/0!</v>
      </c>
      <c r="N22" s="81" t="e">
        <f t="shared" si="17"/>
        <v>#DIV/0!</v>
      </c>
      <c r="O22" s="81" t="e">
        <f t="shared" si="17"/>
        <v>#DIV/0!</v>
      </c>
      <c r="P22" s="109" t="e">
        <f t="shared" si="17"/>
        <v>#DIV/0!</v>
      </c>
      <c r="Q22" s="108" t="e">
        <f t="shared" si="17"/>
        <v>#DIV/0!</v>
      </c>
      <c r="R22" s="81" t="e">
        <f t="shared" si="17"/>
        <v>#DIV/0!</v>
      </c>
      <c r="S22" s="81" t="e">
        <f t="shared" si="17"/>
        <v>#DIV/0!</v>
      </c>
      <c r="T22" s="81" t="e">
        <f t="shared" si="17"/>
        <v>#DIV/0!</v>
      </c>
      <c r="U22" s="81" t="e">
        <f t="shared" si="17"/>
        <v>#DIV/0!</v>
      </c>
      <c r="V22" s="109" t="e">
        <f t="shared" si="17"/>
        <v>#DIV/0!</v>
      </c>
      <c r="W22" s="108" t="e">
        <f t="shared" si="17"/>
        <v>#DIV/0!</v>
      </c>
      <c r="X22" s="81" t="e">
        <f t="shared" si="17"/>
        <v>#DIV/0!</v>
      </c>
      <c r="Y22" s="81" t="e">
        <f t="shared" si="17"/>
        <v>#DIV/0!</v>
      </c>
      <c r="Z22" s="81" t="e">
        <f t="shared" si="17"/>
        <v>#DIV/0!</v>
      </c>
      <c r="AA22" s="81" t="e">
        <f t="shared" si="17"/>
        <v>#DIV/0!</v>
      </c>
      <c r="AB22" s="109" t="e">
        <f t="shared" si="17"/>
        <v>#DIV/0!</v>
      </c>
    </row>
    <row r="23" spans="2:28">
      <c r="B23" s="403"/>
      <c r="C23" s="401"/>
      <c r="D23" s="415"/>
      <c r="E23" s="110">
        <f>$D$22/24</f>
        <v>0</v>
      </c>
      <c r="F23" s="80">
        <f t="shared" ref="F23:AB23" si="18">$D$22/24</f>
        <v>0</v>
      </c>
      <c r="G23" s="80">
        <f t="shared" si="18"/>
        <v>0</v>
      </c>
      <c r="H23" s="80">
        <f t="shared" si="18"/>
        <v>0</v>
      </c>
      <c r="I23" s="80">
        <f t="shared" si="18"/>
        <v>0</v>
      </c>
      <c r="J23" s="111">
        <f t="shared" si="18"/>
        <v>0</v>
      </c>
      <c r="K23" s="110">
        <f t="shared" si="18"/>
        <v>0</v>
      </c>
      <c r="L23" s="80">
        <f t="shared" si="18"/>
        <v>0</v>
      </c>
      <c r="M23" s="80">
        <f t="shared" si="18"/>
        <v>0</v>
      </c>
      <c r="N23" s="80">
        <f t="shared" si="18"/>
        <v>0</v>
      </c>
      <c r="O23" s="80">
        <f t="shared" si="18"/>
        <v>0</v>
      </c>
      <c r="P23" s="111">
        <f t="shared" si="18"/>
        <v>0</v>
      </c>
      <c r="Q23" s="110">
        <f t="shared" si="18"/>
        <v>0</v>
      </c>
      <c r="R23" s="80">
        <f t="shared" si="18"/>
        <v>0</v>
      </c>
      <c r="S23" s="80">
        <f t="shared" si="18"/>
        <v>0</v>
      </c>
      <c r="T23" s="80">
        <f t="shared" si="18"/>
        <v>0</v>
      </c>
      <c r="U23" s="80">
        <f t="shared" si="18"/>
        <v>0</v>
      </c>
      <c r="V23" s="111">
        <f t="shared" si="18"/>
        <v>0</v>
      </c>
      <c r="W23" s="110">
        <f t="shared" si="18"/>
        <v>0</v>
      </c>
      <c r="X23" s="80">
        <f t="shared" si="18"/>
        <v>0</v>
      </c>
      <c r="Y23" s="80">
        <f t="shared" si="18"/>
        <v>0</v>
      </c>
      <c r="Z23" s="80">
        <f t="shared" si="18"/>
        <v>0</v>
      </c>
      <c r="AA23" s="80">
        <f t="shared" si="18"/>
        <v>0</v>
      </c>
      <c r="AB23" s="111">
        <f t="shared" si="18"/>
        <v>0</v>
      </c>
    </row>
    <row r="24" spans="2:28">
      <c r="B24" s="402" t="s">
        <v>112</v>
      </c>
      <c r="C24" s="401" t="s">
        <v>379</v>
      </c>
      <c r="D24" s="414">
        <f>'1 - ORÇ. SINTÉTICO'!G43</f>
        <v>0</v>
      </c>
      <c r="E24" s="108" t="e">
        <f>$E$25/$D$24</f>
        <v>#DIV/0!</v>
      </c>
      <c r="F24" s="81" t="e">
        <f t="shared" ref="F24:AB24" si="19">$E$25/$D$24</f>
        <v>#DIV/0!</v>
      </c>
      <c r="G24" s="81" t="e">
        <f t="shared" si="19"/>
        <v>#DIV/0!</v>
      </c>
      <c r="H24" s="81" t="e">
        <f t="shared" si="19"/>
        <v>#DIV/0!</v>
      </c>
      <c r="I24" s="81" t="e">
        <f t="shared" si="19"/>
        <v>#DIV/0!</v>
      </c>
      <c r="J24" s="109" t="e">
        <f t="shared" si="19"/>
        <v>#DIV/0!</v>
      </c>
      <c r="K24" s="108" t="e">
        <f t="shared" si="19"/>
        <v>#DIV/0!</v>
      </c>
      <c r="L24" s="81" t="e">
        <f t="shared" si="19"/>
        <v>#DIV/0!</v>
      </c>
      <c r="M24" s="81" t="e">
        <f t="shared" si="19"/>
        <v>#DIV/0!</v>
      </c>
      <c r="N24" s="81" t="e">
        <f t="shared" si="19"/>
        <v>#DIV/0!</v>
      </c>
      <c r="O24" s="81" t="e">
        <f t="shared" si="19"/>
        <v>#DIV/0!</v>
      </c>
      <c r="P24" s="109" t="e">
        <f t="shared" si="19"/>
        <v>#DIV/0!</v>
      </c>
      <c r="Q24" s="108" t="e">
        <f t="shared" si="19"/>
        <v>#DIV/0!</v>
      </c>
      <c r="R24" s="81" t="e">
        <f t="shared" si="19"/>
        <v>#DIV/0!</v>
      </c>
      <c r="S24" s="81" t="e">
        <f t="shared" si="19"/>
        <v>#DIV/0!</v>
      </c>
      <c r="T24" s="81" t="e">
        <f t="shared" si="19"/>
        <v>#DIV/0!</v>
      </c>
      <c r="U24" s="81" t="e">
        <f t="shared" si="19"/>
        <v>#DIV/0!</v>
      </c>
      <c r="V24" s="109" t="e">
        <f t="shared" si="19"/>
        <v>#DIV/0!</v>
      </c>
      <c r="W24" s="108" t="e">
        <f t="shared" si="19"/>
        <v>#DIV/0!</v>
      </c>
      <c r="X24" s="81" t="e">
        <f t="shared" si="19"/>
        <v>#DIV/0!</v>
      </c>
      <c r="Y24" s="81" t="e">
        <f t="shared" si="19"/>
        <v>#DIV/0!</v>
      </c>
      <c r="Z24" s="81" t="e">
        <f t="shared" si="19"/>
        <v>#DIV/0!</v>
      </c>
      <c r="AA24" s="81" t="e">
        <f t="shared" si="19"/>
        <v>#DIV/0!</v>
      </c>
      <c r="AB24" s="109" t="e">
        <f t="shared" si="19"/>
        <v>#DIV/0!</v>
      </c>
    </row>
    <row r="25" spans="2:28">
      <c r="B25" s="403"/>
      <c r="C25" s="401"/>
      <c r="D25" s="415"/>
      <c r="E25" s="110">
        <f>$D$24/24</f>
        <v>0</v>
      </c>
      <c r="F25" s="80">
        <f t="shared" ref="F25:AB25" si="20">$D$24/24</f>
        <v>0</v>
      </c>
      <c r="G25" s="80">
        <f t="shared" si="20"/>
        <v>0</v>
      </c>
      <c r="H25" s="80">
        <f t="shared" si="20"/>
        <v>0</v>
      </c>
      <c r="I25" s="80">
        <f t="shared" si="20"/>
        <v>0</v>
      </c>
      <c r="J25" s="111">
        <f t="shared" si="20"/>
        <v>0</v>
      </c>
      <c r="K25" s="110">
        <f t="shared" si="20"/>
        <v>0</v>
      </c>
      <c r="L25" s="80">
        <f t="shared" si="20"/>
        <v>0</v>
      </c>
      <c r="M25" s="80">
        <f t="shared" si="20"/>
        <v>0</v>
      </c>
      <c r="N25" s="80">
        <f t="shared" si="20"/>
        <v>0</v>
      </c>
      <c r="O25" s="80">
        <f t="shared" si="20"/>
        <v>0</v>
      </c>
      <c r="P25" s="111">
        <f t="shared" si="20"/>
        <v>0</v>
      </c>
      <c r="Q25" s="110">
        <f t="shared" si="20"/>
        <v>0</v>
      </c>
      <c r="R25" s="80">
        <f t="shared" si="20"/>
        <v>0</v>
      </c>
      <c r="S25" s="80">
        <f t="shared" si="20"/>
        <v>0</v>
      </c>
      <c r="T25" s="80">
        <f t="shared" si="20"/>
        <v>0</v>
      </c>
      <c r="U25" s="80">
        <f t="shared" si="20"/>
        <v>0</v>
      </c>
      <c r="V25" s="111">
        <f t="shared" si="20"/>
        <v>0</v>
      </c>
      <c r="W25" s="110">
        <f t="shared" si="20"/>
        <v>0</v>
      </c>
      <c r="X25" s="80">
        <f t="shared" si="20"/>
        <v>0</v>
      </c>
      <c r="Y25" s="80">
        <f t="shared" si="20"/>
        <v>0</v>
      </c>
      <c r="Z25" s="80">
        <f t="shared" si="20"/>
        <v>0</v>
      </c>
      <c r="AA25" s="80">
        <f t="shared" si="20"/>
        <v>0</v>
      </c>
      <c r="AB25" s="111">
        <f t="shared" si="20"/>
        <v>0</v>
      </c>
    </row>
    <row r="26" spans="2:28">
      <c r="B26" s="402" t="s">
        <v>120</v>
      </c>
      <c r="C26" s="401" t="s">
        <v>367</v>
      </c>
      <c r="D26" s="414">
        <f>'1 - ORÇ. SINTÉTICO'!G47</f>
        <v>0</v>
      </c>
      <c r="E26" s="108" t="e">
        <f>$E$27/$D$26</f>
        <v>#DIV/0!</v>
      </c>
      <c r="F26" s="81" t="e">
        <f t="shared" ref="F26:AB26" si="21">$E$27/$D$26</f>
        <v>#DIV/0!</v>
      </c>
      <c r="G26" s="81" t="e">
        <f t="shared" si="21"/>
        <v>#DIV/0!</v>
      </c>
      <c r="H26" s="81" t="e">
        <f t="shared" si="21"/>
        <v>#DIV/0!</v>
      </c>
      <c r="I26" s="81" t="e">
        <f t="shared" si="21"/>
        <v>#DIV/0!</v>
      </c>
      <c r="J26" s="109" t="e">
        <f t="shared" si="21"/>
        <v>#DIV/0!</v>
      </c>
      <c r="K26" s="108" t="e">
        <f t="shared" si="21"/>
        <v>#DIV/0!</v>
      </c>
      <c r="L26" s="81" t="e">
        <f t="shared" si="21"/>
        <v>#DIV/0!</v>
      </c>
      <c r="M26" s="81" t="e">
        <f t="shared" si="21"/>
        <v>#DIV/0!</v>
      </c>
      <c r="N26" s="81" t="e">
        <f t="shared" si="21"/>
        <v>#DIV/0!</v>
      </c>
      <c r="O26" s="81" t="e">
        <f t="shared" si="21"/>
        <v>#DIV/0!</v>
      </c>
      <c r="P26" s="109" t="e">
        <f t="shared" si="21"/>
        <v>#DIV/0!</v>
      </c>
      <c r="Q26" s="108" t="e">
        <f t="shared" si="21"/>
        <v>#DIV/0!</v>
      </c>
      <c r="R26" s="81" t="e">
        <f t="shared" si="21"/>
        <v>#DIV/0!</v>
      </c>
      <c r="S26" s="81" t="e">
        <f t="shared" si="21"/>
        <v>#DIV/0!</v>
      </c>
      <c r="T26" s="81" t="e">
        <f t="shared" si="21"/>
        <v>#DIV/0!</v>
      </c>
      <c r="U26" s="81" t="e">
        <f t="shared" si="21"/>
        <v>#DIV/0!</v>
      </c>
      <c r="V26" s="109" t="e">
        <f t="shared" si="21"/>
        <v>#DIV/0!</v>
      </c>
      <c r="W26" s="108" t="e">
        <f t="shared" si="21"/>
        <v>#DIV/0!</v>
      </c>
      <c r="X26" s="81" t="e">
        <f t="shared" si="21"/>
        <v>#DIV/0!</v>
      </c>
      <c r="Y26" s="81" t="e">
        <f t="shared" si="21"/>
        <v>#DIV/0!</v>
      </c>
      <c r="Z26" s="81" t="e">
        <f t="shared" si="21"/>
        <v>#DIV/0!</v>
      </c>
      <c r="AA26" s="81" t="e">
        <f t="shared" si="21"/>
        <v>#DIV/0!</v>
      </c>
      <c r="AB26" s="109" t="e">
        <f t="shared" si="21"/>
        <v>#DIV/0!</v>
      </c>
    </row>
    <row r="27" spans="2:28">
      <c r="B27" s="403"/>
      <c r="C27" s="401"/>
      <c r="D27" s="415"/>
      <c r="E27" s="110">
        <f>$D$26/24</f>
        <v>0</v>
      </c>
      <c r="F27" s="80">
        <f t="shared" ref="F27:AB27" si="22">$D$26/24</f>
        <v>0</v>
      </c>
      <c r="G27" s="80">
        <f t="shared" si="22"/>
        <v>0</v>
      </c>
      <c r="H27" s="80">
        <f t="shared" si="22"/>
        <v>0</v>
      </c>
      <c r="I27" s="80">
        <f t="shared" si="22"/>
        <v>0</v>
      </c>
      <c r="J27" s="111">
        <f t="shared" si="22"/>
        <v>0</v>
      </c>
      <c r="K27" s="110">
        <f t="shared" si="22"/>
        <v>0</v>
      </c>
      <c r="L27" s="80">
        <f t="shared" si="22"/>
        <v>0</v>
      </c>
      <c r="M27" s="80">
        <f t="shared" si="22"/>
        <v>0</v>
      </c>
      <c r="N27" s="80">
        <f t="shared" si="22"/>
        <v>0</v>
      </c>
      <c r="O27" s="80">
        <f t="shared" si="22"/>
        <v>0</v>
      </c>
      <c r="P27" s="111">
        <f t="shared" si="22"/>
        <v>0</v>
      </c>
      <c r="Q27" s="110">
        <f t="shared" si="22"/>
        <v>0</v>
      </c>
      <c r="R27" s="80">
        <f t="shared" si="22"/>
        <v>0</v>
      </c>
      <c r="S27" s="80">
        <f t="shared" si="22"/>
        <v>0</v>
      </c>
      <c r="T27" s="80">
        <f t="shared" si="22"/>
        <v>0</v>
      </c>
      <c r="U27" s="80">
        <f t="shared" si="22"/>
        <v>0</v>
      </c>
      <c r="V27" s="111">
        <f t="shared" si="22"/>
        <v>0</v>
      </c>
      <c r="W27" s="110">
        <f t="shared" si="22"/>
        <v>0</v>
      </c>
      <c r="X27" s="80">
        <f t="shared" si="22"/>
        <v>0</v>
      </c>
      <c r="Y27" s="80">
        <f t="shared" si="22"/>
        <v>0</v>
      </c>
      <c r="Z27" s="80">
        <f t="shared" si="22"/>
        <v>0</v>
      </c>
      <c r="AA27" s="80">
        <f t="shared" si="22"/>
        <v>0</v>
      </c>
      <c r="AB27" s="111">
        <f t="shared" si="22"/>
        <v>0</v>
      </c>
    </row>
    <row r="28" spans="2:28">
      <c r="B28" s="402" t="s">
        <v>128</v>
      </c>
      <c r="C28" s="406" t="s">
        <v>370</v>
      </c>
      <c r="D28" s="413">
        <f>'1 - ORÇ. SINTÉTICO'!G51</f>
        <v>0</v>
      </c>
      <c r="E28" s="108" t="e">
        <f>$E$29/$D$28</f>
        <v>#DIV/0!</v>
      </c>
      <c r="F28" s="81" t="e">
        <f t="shared" ref="F28:AB28" si="23">$E$29/$D$28</f>
        <v>#DIV/0!</v>
      </c>
      <c r="G28" s="81" t="e">
        <f t="shared" si="23"/>
        <v>#DIV/0!</v>
      </c>
      <c r="H28" s="81" t="e">
        <f t="shared" si="23"/>
        <v>#DIV/0!</v>
      </c>
      <c r="I28" s="81" t="e">
        <f t="shared" si="23"/>
        <v>#DIV/0!</v>
      </c>
      <c r="J28" s="109" t="e">
        <f t="shared" si="23"/>
        <v>#DIV/0!</v>
      </c>
      <c r="K28" s="108" t="e">
        <f t="shared" si="23"/>
        <v>#DIV/0!</v>
      </c>
      <c r="L28" s="81" t="e">
        <f t="shared" si="23"/>
        <v>#DIV/0!</v>
      </c>
      <c r="M28" s="81" t="e">
        <f t="shared" si="23"/>
        <v>#DIV/0!</v>
      </c>
      <c r="N28" s="81" t="e">
        <f t="shared" si="23"/>
        <v>#DIV/0!</v>
      </c>
      <c r="O28" s="81" t="e">
        <f t="shared" si="23"/>
        <v>#DIV/0!</v>
      </c>
      <c r="P28" s="109" t="e">
        <f t="shared" si="23"/>
        <v>#DIV/0!</v>
      </c>
      <c r="Q28" s="108" t="e">
        <f t="shared" si="23"/>
        <v>#DIV/0!</v>
      </c>
      <c r="R28" s="81" t="e">
        <f t="shared" si="23"/>
        <v>#DIV/0!</v>
      </c>
      <c r="S28" s="81" t="e">
        <f t="shared" si="23"/>
        <v>#DIV/0!</v>
      </c>
      <c r="T28" s="81" t="e">
        <f t="shared" si="23"/>
        <v>#DIV/0!</v>
      </c>
      <c r="U28" s="81" t="e">
        <f t="shared" si="23"/>
        <v>#DIV/0!</v>
      </c>
      <c r="V28" s="109" t="e">
        <f t="shared" si="23"/>
        <v>#DIV/0!</v>
      </c>
      <c r="W28" s="108" t="e">
        <f t="shared" si="23"/>
        <v>#DIV/0!</v>
      </c>
      <c r="X28" s="81" t="e">
        <f t="shared" si="23"/>
        <v>#DIV/0!</v>
      </c>
      <c r="Y28" s="81" t="e">
        <f t="shared" si="23"/>
        <v>#DIV/0!</v>
      </c>
      <c r="Z28" s="81" t="e">
        <f t="shared" si="23"/>
        <v>#DIV/0!</v>
      </c>
      <c r="AA28" s="81" t="e">
        <f t="shared" si="23"/>
        <v>#DIV/0!</v>
      </c>
      <c r="AB28" s="109" t="e">
        <f t="shared" si="23"/>
        <v>#DIV/0!</v>
      </c>
    </row>
    <row r="29" spans="2:28">
      <c r="B29" s="403"/>
      <c r="C29" s="407"/>
      <c r="D29" s="413"/>
      <c r="E29" s="110">
        <f>$D$28/24</f>
        <v>0</v>
      </c>
      <c r="F29" s="80">
        <f t="shared" ref="F29:AB29" si="24">$D$28/24</f>
        <v>0</v>
      </c>
      <c r="G29" s="80">
        <f t="shared" si="24"/>
        <v>0</v>
      </c>
      <c r="H29" s="80">
        <f t="shared" si="24"/>
        <v>0</v>
      </c>
      <c r="I29" s="80">
        <f t="shared" si="24"/>
        <v>0</v>
      </c>
      <c r="J29" s="111">
        <f t="shared" si="24"/>
        <v>0</v>
      </c>
      <c r="K29" s="110">
        <f t="shared" si="24"/>
        <v>0</v>
      </c>
      <c r="L29" s="80">
        <f t="shared" si="24"/>
        <v>0</v>
      </c>
      <c r="M29" s="80">
        <f t="shared" si="24"/>
        <v>0</v>
      </c>
      <c r="N29" s="80">
        <f t="shared" si="24"/>
        <v>0</v>
      </c>
      <c r="O29" s="80">
        <f t="shared" si="24"/>
        <v>0</v>
      </c>
      <c r="P29" s="111">
        <f t="shared" si="24"/>
        <v>0</v>
      </c>
      <c r="Q29" s="110">
        <f t="shared" si="24"/>
        <v>0</v>
      </c>
      <c r="R29" s="80">
        <f t="shared" si="24"/>
        <v>0</v>
      </c>
      <c r="S29" s="80">
        <f t="shared" si="24"/>
        <v>0</v>
      </c>
      <c r="T29" s="80">
        <f t="shared" si="24"/>
        <v>0</v>
      </c>
      <c r="U29" s="80">
        <f t="shared" si="24"/>
        <v>0</v>
      </c>
      <c r="V29" s="111">
        <f t="shared" si="24"/>
        <v>0</v>
      </c>
      <c r="W29" s="110">
        <f t="shared" si="24"/>
        <v>0</v>
      </c>
      <c r="X29" s="80">
        <f t="shared" si="24"/>
        <v>0</v>
      </c>
      <c r="Y29" s="80">
        <f t="shared" si="24"/>
        <v>0</v>
      </c>
      <c r="Z29" s="80">
        <f t="shared" si="24"/>
        <v>0</v>
      </c>
      <c r="AA29" s="80">
        <f t="shared" si="24"/>
        <v>0</v>
      </c>
      <c r="AB29" s="111">
        <f t="shared" si="24"/>
        <v>0</v>
      </c>
    </row>
    <row r="30" spans="2:28">
      <c r="B30" s="402" t="s">
        <v>136</v>
      </c>
      <c r="C30" s="406" t="s">
        <v>371</v>
      </c>
      <c r="D30" s="414">
        <f>'1 - ORÇ. SINTÉTICO'!G55</f>
        <v>0</v>
      </c>
      <c r="E30" s="108" t="e">
        <f>$E$31/$D$30</f>
        <v>#DIV/0!</v>
      </c>
      <c r="F30" s="81" t="e">
        <f t="shared" ref="F30:AB30" si="25">$E$31/$D$30</f>
        <v>#DIV/0!</v>
      </c>
      <c r="G30" s="81" t="e">
        <f t="shared" si="25"/>
        <v>#DIV/0!</v>
      </c>
      <c r="H30" s="81" t="e">
        <f t="shared" si="25"/>
        <v>#DIV/0!</v>
      </c>
      <c r="I30" s="81" t="e">
        <f t="shared" si="25"/>
        <v>#DIV/0!</v>
      </c>
      <c r="J30" s="109" t="e">
        <f t="shared" si="25"/>
        <v>#DIV/0!</v>
      </c>
      <c r="K30" s="108" t="e">
        <f t="shared" si="25"/>
        <v>#DIV/0!</v>
      </c>
      <c r="L30" s="81" t="e">
        <f t="shared" si="25"/>
        <v>#DIV/0!</v>
      </c>
      <c r="M30" s="81" t="e">
        <f t="shared" si="25"/>
        <v>#DIV/0!</v>
      </c>
      <c r="N30" s="81" t="e">
        <f t="shared" si="25"/>
        <v>#DIV/0!</v>
      </c>
      <c r="O30" s="81" t="e">
        <f t="shared" si="25"/>
        <v>#DIV/0!</v>
      </c>
      <c r="P30" s="109" t="e">
        <f t="shared" si="25"/>
        <v>#DIV/0!</v>
      </c>
      <c r="Q30" s="108" t="e">
        <f t="shared" si="25"/>
        <v>#DIV/0!</v>
      </c>
      <c r="R30" s="81" t="e">
        <f t="shared" si="25"/>
        <v>#DIV/0!</v>
      </c>
      <c r="S30" s="81" t="e">
        <f t="shared" si="25"/>
        <v>#DIV/0!</v>
      </c>
      <c r="T30" s="81" t="e">
        <f t="shared" si="25"/>
        <v>#DIV/0!</v>
      </c>
      <c r="U30" s="81" t="e">
        <f t="shared" si="25"/>
        <v>#DIV/0!</v>
      </c>
      <c r="V30" s="109" t="e">
        <f t="shared" si="25"/>
        <v>#DIV/0!</v>
      </c>
      <c r="W30" s="108" t="e">
        <f t="shared" si="25"/>
        <v>#DIV/0!</v>
      </c>
      <c r="X30" s="81" t="e">
        <f t="shared" si="25"/>
        <v>#DIV/0!</v>
      </c>
      <c r="Y30" s="81" t="e">
        <f t="shared" si="25"/>
        <v>#DIV/0!</v>
      </c>
      <c r="Z30" s="81" t="e">
        <f t="shared" si="25"/>
        <v>#DIV/0!</v>
      </c>
      <c r="AA30" s="81" t="e">
        <f t="shared" si="25"/>
        <v>#DIV/0!</v>
      </c>
      <c r="AB30" s="109" t="e">
        <f t="shared" si="25"/>
        <v>#DIV/0!</v>
      </c>
    </row>
    <row r="31" spans="2:28">
      <c r="B31" s="403"/>
      <c r="C31" s="407"/>
      <c r="D31" s="415"/>
      <c r="E31" s="110">
        <f>$D$30/24</f>
        <v>0</v>
      </c>
      <c r="F31" s="80">
        <f t="shared" ref="F31:AB31" si="26">$D$30/24</f>
        <v>0</v>
      </c>
      <c r="G31" s="80">
        <f t="shared" si="26"/>
        <v>0</v>
      </c>
      <c r="H31" s="80">
        <f t="shared" si="26"/>
        <v>0</v>
      </c>
      <c r="I31" s="80">
        <f t="shared" si="26"/>
        <v>0</v>
      </c>
      <c r="J31" s="111">
        <f t="shared" si="26"/>
        <v>0</v>
      </c>
      <c r="K31" s="110">
        <f t="shared" si="26"/>
        <v>0</v>
      </c>
      <c r="L31" s="80">
        <f t="shared" si="26"/>
        <v>0</v>
      </c>
      <c r="M31" s="80">
        <f t="shared" si="26"/>
        <v>0</v>
      </c>
      <c r="N31" s="80">
        <f t="shared" si="26"/>
        <v>0</v>
      </c>
      <c r="O31" s="80">
        <f t="shared" si="26"/>
        <v>0</v>
      </c>
      <c r="P31" s="111">
        <f t="shared" si="26"/>
        <v>0</v>
      </c>
      <c r="Q31" s="110">
        <f t="shared" si="26"/>
        <v>0</v>
      </c>
      <c r="R31" s="80">
        <f t="shared" si="26"/>
        <v>0</v>
      </c>
      <c r="S31" s="80">
        <f t="shared" si="26"/>
        <v>0</v>
      </c>
      <c r="T31" s="80">
        <f t="shared" si="26"/>
        <v>0</v>
      </c>
      <c r="U31" s="80">
        <f t="shared" si="26"/>
        <v>0</v>
      </c>
      <c r="V31" s="111">
        <f t="shared" si="26"/>
        <v>0</v>
      </c>
      <c r="W31" s="110">
        <f t="shared" si="26"/>
        <v>0</v>
      </c>
      <c r="X31" s="80">
        <f t="shared" si="26"/>
        <v>0</v>
      </c>
      <c r="Y31" s="80">
        <f t="shared" si="26"/>
        <v>0</v>
      </c>
      <c r="Z31" s="80">
        <f t="shared" si="26"/>
        <v>0</v>
      </c>
      <c r="AA31" s="80">
        <f t="shared" si="26"/>
        <v>0</v>
      </c>
      <c r="AB31" s="111">
        <f t="shared" si="26"/>
        <v>0</v>
      </c>
    </row>
    <row r="32" spans="2:28">
      <c r="B32" s="402" t="s">
        <v>144</v>
      </c>
      <c r="C32" s="406" t="s">
        <v>372</v>
      </c>
      <c r="D32" s="413">
        <f>'1 - ORÇ. SINTÉTICO'!G59</f>
        <v>0</v>
      </c>
      <c r="E32" s="108" t="e">
        <f>$E$33/$D$32</f>
        <v>#DIV/0!</v>
      </c>
      <c r="F32" s="81" t="e">
        <f t="shared" ref="F32:AB32" si="27">$E$33/$D$32</f>
        <v>#DIV/0!</v>
      </c>
      <c r="G32" s="81" t="e">
        <f t="shared" si="27"/>
        <v>#DIV/0!</v>
      </c>
      <c r="H32" s="81" t="e">
        <f t="shared" si="27"/>
        <v>#DIV/0!</v>
      </c>
      <c r="I32" s="81" t="e">
        <f t="shared" si="27"/>
        <v>#DIV/0!</v>
      </c>
      <c r="J32" s="109" t="e">
        <f t="shared" si="27"/>
        <v>#DIV/0!</v>
      </c>
      <c r="K32" s="108" t="e">
        <f t="shared" si="27"/>
        <v>#DIV/0!</v>
      </c>
      <c r="L32" s="81" t="e">
        <f t="shared" si="27"/>
        <v>#DIV/0!</v>
      </c>
      <c r="M32" s="81" t="e">
        <f t="shared" si="27"/>
        <v>#DIV/0!</v>
      </c>
      <c r="N32" s="81" t="e">
        <f t="shared" si="27"/>
        <v>#DIV/0!</v>
      </c>
      <c r="O32" s="81" t="e">
        <f t="shared" si="27"/>
        <v>#DIV/0!</v>
      </c>
      <c r="P32" s="109" t="e">
        <f t="shared" si="27"/>
        <v>#DIV/0!</v>
      </c>
      <c r="Q32" s="108" t="e">
        <f t="shared" si="27"/>
        <v>#DIV/0!</v>
      </c>
      <c r="R32" s="81" t="e">
        <f t="shared" si="27"/>
        <v>#DIV/0!</v>
      </c>
      <c r="S32" s="81" t="e">
        <f t="shared" si="27"/>
        <v>#DIV/0!</v>
      </c>
      <c r="T32" s="81" t="e">
        <f t="shared" si="27"/>
        <v>#DIV/0!</v>
      </c>
      <c r="U32" s="81" t="e">
        <f t="shared" si="27"/>
        <v>#DIV/0!</v>
      </c>
      <c r="V32" s="109" t="e">
        <f t="shared" si="27"/>
        <v>#DIV/0!</v>
      </c>
      <c r="W32" s="108" t="e">
        <f t="shared" si="27"/>
        <v>#DIV/0!</v>
      </c>
      <c r="X32" s="81" t="e">
        <f t="shared" si="27"/>
        <v>#DIV/0!</v>
      </c>
      <c r="Y32" s="81" t="e">
        <f t="shared" si="27"/>
        <v>#DIV/0!</v>
      </c>
      <c r="Z32" s="81" t="e">
        <f t="shared" si="27"/>
        <v>#DIV/0!</v>
      </c>
      <c r="AA32" s="81" t="e">
        <f t="shared" si="27"/>
        <v>#DIV/0!</v>
      </c>
      <c r="AB32" s="109" t="e">
        <f t="shared" si="27"/>
        <v>#DIV/0!</v>
      </c>
    </row>
    <row r="33" spans="2:28">
      <c r="B33" s="403"/>
      <c r="C33" s="407"/>
      <c r="D33" s="413"/>
      <c r="E33" s="110">
        <f>$D$32/24</f>
        <v>0</v>
      </c>
      <c r="F33" s="80">
        <f t="shared" ref="F33:AB33" si="28">$D$32/24</f>
        <v>0</v>
      </c>
      <c r="G33" s="80">
        <f t="shared" si="28"/>
        <v>0</v>
      </c>
      <c r="H33" s="80">
        <f t="shared" si="28"/>
        <v>0</v>
      </c>
      <c r="I33" s="80">
        <f t="shared" si="28"/>
        <v>0</v>
      </c>
      <c r="J33" s="111">
        <f t="shared" si="28"/>
        <v>0</v>
      </c>
      <c r="K33" s="110">
        <f t="shared" si="28"/>
        <v>0</v>
      </c>
      <c r="L33" s="80">
        <f t="shared" si="28"/>
        <v>0</v>
      </c>
      <c r="M33" s="80">
        <f t="shared" si="28"/>
        <v>0</v>
      </c>
      <c r="N33" s="80">
        <f t="shared" si="28"/>
        <v>0</v>
      </c>
      <c r="O33" s="80">
        <f t="shared" si="28"/>
        <v>0</v>
      </c>
      <c r="P33" s="111">
        <f t="shared" si="28"/>
        <v>0</v>
      </c>
      <c r="Q33" s="110">
        <f t="shared" si="28"/>
        <v>0</v>
      </c>
      <c r="R33" s="80">
        <f t="shared" si="28"/>
        <v>0</v>
      </c>
      <c r="S33" s="80">
        <f t="shared" si="28"/>
        <v>0</v>
      </c>
      <c r="T33" s="80">
        <f t="shared" si="28"/>
        <v>0</v>
      </c>
      <c r="U33" s="80">
        <f t="shared" si="28"/>
        <v>0</v>
      </c>
      <c r="V33" s="111">
        <f t="shared" si="28"/>
        <v>0</v>
      </c>
      <c r="W33" s="110">
        <f t="shared" si="28"/>
        <v>0</v>
      </c>
      <c r="X33" s="80">
        <f t="shared" si="28"/>
        <v>0</v>
      </c>
      <c r="Y33" s="80">
        <f t="shared" si="28"/>
        <v>0</v>
      </c>
      <c r="Z33" s="80">
        <f t="shared" si="28"/>
        <v>0</v>
      </c>
      <c r="AA33" s="80">
        <f t="shared" si="28"/>
        <v>0</v>
      </c>
      <c r="AB33" s="111">
        <f t="shared" si="28"/>
        <v>0</v>
      </c>
    </row>
    <row r="34" spans="2:28">
      <c r="B34" s="405" t="s">
        <v>151</v>
      </c>
      <c r="C34" s="401" t="s">
        <v>373</v>
      </c>
      <c r="D34" s="414">
        <f>'1 - ORÇ. SINTÉTICO'!G63</f>
        <v>0</v>
      </c>
      <c r="E34" s="108" t="e">
        <f>$E$35/$D$34</f>
        <v>#DIV/0!</v>
      </c>
      <c r="F34" s="81" t="e">
        <f t="shared" ref="F34:AB34" si="29">$E$35/$D$34</f>
        <v>#DIV/0!</v>
      </c>
      <c r="G34" s="81" t="e">
        <f t="shared" si="29"/>
        <v>#DIV/0!</v>
      </c>
      <c r="H34" s="81" t="e">
        <f t="shared" si="29"/>
        <v>#DIV/0!</v>
      </c>
      <c r="I34" s="81" t="e">
        <f t="shared" si="29"/>
        <v>#DIV/0!</v>
      </c>
      <c r="J34" s="109" t="e">
        <f t="shared" si="29"/>
        <v>#DIV/0!</v>
      </c>
      <c r="K34" s="108" t="e">
        <f t="shared" si="29"/>
        <v>#DIV/0!</v>
      </c>
      <c r="L34" s="81" t="e">
        <f t="shared" si="29"/>
        <v>#DIV/0!</v>
      </c>
      <c r="M34" s="81" t="e">
        <f t="shared" si="29"/>
        <v>#DIV/0!</v>
      </c>
      <c r="N34" s="81" t="e">
        <f t="shared" si="29"/>
        <v>#DIV/0!</v>
      </c>
      <c r="O34" s="81" t="e">
        <f t="shared" si="29"/>
        <v>#DIV/0!</v>
      </c>
      <c r="P34" s="109" t="e">
        <f t="shared" si="29"/>
        <v>#DIV/0!</v>
      </c>
      <c r="Q34" s="108" t="e">
        <f t="shared" si="29"/>
        <v>#DIV/0!</v>
      </c>
      <c r="R34" s="81" t="e">
        <f t="shared" si="29"/>
        <v>#DIV/0!</v>
      </c>
      <c r="S34" s="81" t="e">
        <f t="shared" si="29"/>
        <v>#DIV/0!</v>
      </c>
      <c r="T34" s="81" t="e">
        <f t="shared" si="29"/>
        <v>#DIV/0!</v>
      </c>
      <c r="U34" s="81" t="e">
        <f t="shared" si="29"/>
        <v>#DIV/0!</v>
      </c>
      <c r="V34" s="109" t="e">
        <f t="shared" si="29"/>
        <v>#DIV/0!</v>
      </c>
      <c r="W34" s="108" t="e">
        <f t="shared" si="29"/>
        <v>#DIV/0!</v>
      </c>
      <c r="X34" s="81" t="e">
        <f t="shared" si="29"/>
        <v>#DIV/0!</v>
      </c>
      <c r="Y34" s="81" t="e">
        <f t="shared" si="29"/>
        <v>#DIV/0!</v>
      </c>
      <c r="Z34" s="81" t="e">
        <f t="shared" si="29"/>
        <v>#DIV/0!</v>
      </c>
      <c r="AA34" s="81" t="e">
        <f t="shared" si="29"/>
        <v>#DIV/0!</v>
      </c>
      <c r="AB34" s="109" t="e">
        <f t="shared" si="29"/>
        <v>#DIV/0!</v>
      </c>
    </row>
    <row r="35" spans="2:28">
      <c r="B35" s="405"/>
      <c r="C35" s="401"/>
      <c r="D35" s="415"/>
      <c r="E35" s="110">
        <f>$D$34/24</f>
        <v>0</v>
      </c>
      <c r="F35" s="80">
        <f t="shared" ref="F35:AB35" si="30">$D$34/24</f>
        <v>0</v>
      </c>
      <c r="G35" s="80">
        <f t="shared" si="30"/>
        <v>0</v>
      </c>
      <c r="H35" s="80">
        <f t="shared" si="30"/>
        <v>0</v>
      </c>
      <c r="I35" s="80">
        <f t="shared" si="30"/>
        <v>0</v>
      </c>
      <c r="J35" s="111">
        <f t="shared" si="30"/>
        <v>0</v>
      </c>
      <c r="K35" s="110">
        <f t="shared" si="30"/>
        <v>0</v>
      </c>
      <c r="L35" s="80">
        <f t="shared" si="30"/>
        <v>0</v>
      </c>
      <c r="M35" s="80">
        <f t="shared" si="30"/>
        <v>0</v>
      </c>
      <c r="N35" s="80">
        <f t="shared" si="30"/>
        <v>0</v>
      </c>
      <c r="O35" s="80">
        <f t="shared" si="30"/>
        <v>0</v>
      </c>
      <c r="P35" s="111">
        <f t="shared" si="30"/>
        <v>0</v>
      </c>
      <c r="Q35" s="110">
        <f t="shared" si="30"/>
        <v>0</v>
      </c>
      <c r="R35" s="80">
        <f t="shared" si="30"/>
        <v>0</v>
      </c>
      <c r="S35" s="80">
        <f t="shared" si="30"/>
        <v>0</v>
      </c>
      <c r="T35" s="80">
        <f t="shared" si="30"/>
        <v>0</v>
      </c>
      <c r="U35" s="80">
        <f t="shared" si="30"/>
        <v>0</v>
      </c>
      <c r="V35" s="111">
        <f t="shared" si="30"/>
        <v>0</v>
      </c>
      <c r="W35" s="110">
        <f t="shared" si="30"/>
        <v>0</v>
      </c>
      <c r="X35" s="80">
        <f t="shared" si="30"/>
        <v>0</v>
      </c>
      <c r="Y35" s="80">
        <f t="shared" si="30"/>
        <v>0</v>
      </c>
      <c r="Z35" s="80">
        <f t="shared" si="30"/>
        <v>0</v>
      </c>
      <c r="AA35" s="80">
        <f t="shared" si="30"/>
        <v>0</v>
      </c>
      <c r="AB35" s="111">
        <f t="shared" si="30"/>
        <v>0</v>
      </c>
    </row>
    <row r="36" spans="2:28">
      <c r="B36" s="405" t="s">
        <v>159</v>
      </c>
      <c r="C36" s="406" t="s">
        <v>374</v>
      </c>
      <c r="D36" s="413">
        <f>'1 - ORÇ. SINTÉTICO'!G67</f>
        <v>0</v>
      </c>
      <c r="E36" s="108" t="e">
        <f>$E$37/$D$36</f>
        <v>#DIV/0!</v>
      </c>
      <c r="F36" s="81" t="e">
        <f t="shared" ref="F36:AB36" si="31">$E$37/$D$36</f>
        <v>#DIV/0!</v>
      </c>
      <c r="G36" s="81" t="e">
        <f t="shared" si="31"/>
        <v>#DIV/0!</v>
      </c>
      <c r="H36" s="81" t="e">
        <f t="shared" si="31"/>
        <v>#DIV/0!</v>
      </c>
      <c r="I36" s="81" t="e">
        <f t="shared" si="31"/>
        <v>#DIV/0!</v>
      </c>
      <c r="J36" s="109" t="e">
        <f t="shared" si="31"/>
        <v>#DIV/0!</v>
      </c>
      <c r="K36" s="108" t="e">
        <f t="shared" si="31"/>
        <v>#DIV/0!</v>
      </c>
      <c r="L36" s="81" t="e">
        <f t="shared" si="31"/>
        <v>#DIV/0!</v>
      </c>
      <c r="M36" s="81" t="e">
        <f t="shared" si="31"/>
        <v>#DIV/0!</v>
      </c>
      <c r="N36" s="81" t="e">
        <f t="shared" si="31"/>
        <v>#DIV/0!</v>
      </c>
      <c r="O36" s="81" t="e">
        <f t="shared" si="31"/>
        <v>#DIV/0!</v>
      </c>
      <c r="P36" s="109" t="e">
        <f t="shared" si="31"/>
        <v>#DIV/0!</v>
      </c>
      <c r="Q36" s="108" t="e">
        <f t="shared" si="31"/>
        <v>#DIV/0!</v>
      </c>
      <c r="R36" s="81" t="e">
        <f t="shared" si="31"/>
        <v>#DIV/0!</v>
      </c>
      <c r="S36" s="81" t="e">
        <f t="shared" si="31"/>
        <v>#DIV/0!</v>
      </c>
      <c r="T36" s="81" t="e">
        <f t="shared" si="31"/>
        <v>#DIV/0!</v>
      </c>
      <c r="U36" s="81" t="e">
        <f t="shared" si="31"/>
        <v>#DIV/0!</v>
      </c>
      <c r="V36" s="109" t="e">
        <f t="shared" si="31"/>
        <v>#DIV/0!</v>
      </c>
      <c r="W36" s="108" t="e">
        <f t="shared" si="31"/>
        <v>#DIV/0!</v>
      </c>
      <c r="X36" s="81" t="e">
        <f t="shared" si="31"/>
        <v>#DIV/0!</v>
      </c>
      <c r="Y36" s="81" t="e">
        <f t="shared" si="31"/>
        <v>#DIV/0!</v>
      </c>
      <c r="Z36" s="81" t="e">
        <f t="shared" si="31"/>
        <v>#DIV/0!</v>
      </c>
      <c r="AA36" s="81" t="e">
        <f t="shared" si="31"/>
        <v>#DIV/0!</v>
      </c>
      <c r="AB36" s="109" t="e">
        <f t="shared" si="31"/>
        <v>#DIV/0!</v>
      </c>
    </row>
    <row r="37" spans="2:28">
      <c r="B37" s="405"/>
      <c r="C37" s="407"/>
      <c r="D37" s="413"/>
      <c r="E37" s="110">
        <f>$D$36/24</f>
        <v>0</v>
      </c>
      <c r="F37" s="80">
        <f t="shared" ref="F37:AB37" si="32">$D$36/24</f>
        <v>0</v>
      </c>
      <c r="G37" s="80">
        <f t="shared" si="32"/>
        <v>0</v>
      </c>
      <c r="H37" s="80">
        <f t="shared" si="32"/>
        <v>0</v>
      </c>
      <c r="I37" s="80">
        <f t="shared" si="32"/>
        <v>0</v>
      </c>
      <c r="J37" s="111">
        <f t="shared" si="32"/>
        <v>0</v>
      </c>
      <c r="K37" s="110">
        <f t="shared" si="32"/>
        <v>0</v>
      </c>
      <c r="L37" s="80">
        <f t="shared" si="32"/>
        <v>0</v>
      </c>
      <c r="M37" s="80">
        <f t="shared" si="32"/>
        <v>0</v>
      </c>
      <c r="N37" s="80">
        <f t="shared" si="32"/>
        <v>0</v>
      </c>
      <c r="O37" s="80">
        <f t="shared" si="32"/>
        <v>0</v>
      </c>
      <c r="P37" s="111">
        <f t="shared" si="32"/>
        <v>0</v>
      </c>
      <c r="Q37" s="110">
        <f t="shared" si="32"/>
        <v>0</v>
      </c>
      <c r="R37" s="80">
        <f t="shared" si="32"/>
        <v>0</v>
      </c>
      <c r="S37" s="80">
        <f t="shared" si="32"/>
        <v>0</v>
      </c>
      <c r="T37" s="80">
        <f t="shared" si="32"/>
        <v>0</v>
      </c>
      <c r="U37" s="80">
        <f t="shared" si="32"/>
        <v>0</v>
      </c>
      <c r="V37" s="111">
        <f t="shared" si="32"/>
        <v>0</v>
      </c>
      <c r="W37" s="110">
        <f t="shared" si="32"/>
        <v>0</v>
      </c>
      <c r="X37" s="80">
        <f t="shared" si="32"/>
        <v>0</v>
      </c>
      <c r="Y37" s="80">
        <f t="shared" si="32"/>
        <v>0</v>
      </c>
      <c r="Z37" s="80">
        <f t="shared" si="32"/>
        <v>0</v>
      </c>
      <c r="AA37" s="80">
        <f t="shared" si="32"/>
        <v>0</v>
      </c>
      <c r="AB37" s="111">
        <f t="shared" si="32"/>
        <v>0</v>
      </c>
    </row>
    <row r="38" spans="2:28">
      <c r="B38" s="405" t="s">
        <v>168</v>
      </c>
      <c r="C38" s="406" t="s">
        <v>375</v>
      </c>
      <c r="D38" s="414">
        <f>'1 - ORÇ. SINTÉTICO'!G71</f>
        <v>0</v>
      </c>
      <c r="E38" s="108" t="e">
        <f>$E$39/$D$38</f>
        <v>#DIV/0!</v>
      </c>
      <c r="F38" s="81" t="e">
        <f t="shared" ref="F38:AB38" si="33">$E$39/$D$38</f>
        <v>#DIV/0!</v>
      </c>
      <c r="G38" s="81" t="e">
        <f t="shared" si="33"/>
        <v>#DIV/0!</v>
      </c>
      <c r="H38" s="81" t="e">
        <f t="shared" si="33"/>
        <v>#DIV/0!</v>
      </c>
      <c r="I38" s="81" t="e">
        <f t="shared" si="33"/>
        <v>#DIV/0!</v>
      </c>
      <c r="J38" s="109" t="e">
        <f t="shared" si="33"/>
        <v>#DIV/0!</v>
      </c>
      <c r="K38" s="108" t="e">
        <f t="shared" si="33"/>
        <v>#DIV/0!</v>
      </c>
      <c r="L38" s="81" t="e">
        <f t="shared" si="33"/>
        <v>#DIV/0!</v>
      </c>
      <c r="M38" s="81" t="e">
        <f t="shared" si="33"/>
        <v>#DIV/0!</v>
      </c>
      <c r="N38" s="81" t="e">
        <f t="shared" si="33"/>
        <v>#DIV/0!</v>
      </c>
      <c r="O38" s="81" t="e">
        <f t="shared" si="33"/>
        <v>#DIV/0!</v>
      </c>
      <c r="P38" s="109" t="e">
        <f t="shared" si="33"/>
        <v>#DIV/0!</v>
      </c>
      <c r="Q38" s="108" t="e">
        <f t="shared" si="33"/>
        <v>#DIV/0!</v>
      </c>
      <c r="R38" s="81" t="e">
        <f t="shared" si="33"/>
        <v>#DIV/0!</v>
      </c>
      <c r="S38" s="81" t="e">
        <f t="shared" si="33"/>
        <v>#DIV/0!</v>
      </c>
      <c r="T38" s="81" t="e">
        <f t="shared" si="33"/>
        <v>#DIV/0!</v>
      </c>
      <c r="U38" s="81" t="e">
        <f t="shared" si="33"/>
        <v>#DIV/0!</v>
      </c>
      <c r="V38" s="109" t="e">
        <f t="shared" si="33"/>
        <v>#DIV/0!</v>
      </c>
      <c r="W38" s="108" t="e">
        <f t="shared" si="33"/>
        <v>#DIV/0!</v>
      </c>
      <c r="X38" s="81" t="e">
        <f t="shared" si="33"/>
        <v>#DIV/0!</v>
      </c>
      <c r="Y38" s="81" t="e">
        <f t="shared" si="33"/>
        <v>#DIV/0!</v>
      </c>
      <c r="Z38" s="81" t="e">
        <f t="shared" si="33"/>
        <v>#DIV/0!</v>
      </c>
      <c r="AA38" s="81" t="e">
        <f t="shared" si="33"/>
        <v>#DIV/0!</v>
      </c>
      <c r="AB38" s="109" t="e">
        <f t="shared" si="33"/>
        <v>#DIV/0!</v>
      </c>
    </row>
    <row r="39" spans="2:28">
      <c r="B39" s="405"/>
      <c r="C39" s="407"/>
      <c r="D39" s="415"/>
      <c r="E39" s="110">
        <f>$D$38/24</f>
        <v>0</v>
      </c>
      <c r="F39" s="80">
        <f t="shared" ref="F39:AB39" si="34">$D$38/24</f>
        <v>0</v>
      </c>
      <c r="G39" s="80">
        <f t="shared" si="34"/>
        <v>0</v>
      </c>
      <c r="H39" s="80">
        <f t="shared" si="34"/>
        <v>0</v>
      </c>
      <c r="I39" s="80">
        <f t="shared" si="34"/>
        <v>0</v>
      </c>
      <c r="J39" s="111">
        <f t="shared" si="34"/>
        <v>0</v>
      </c>
      <c r="K39" s="110">
        <f t="shared" si="34"/>
        <v>0</v>
      </c>
      <c r="L39" s="80">
        <f t="shared" si="34"/>
        <v>0</v>
      </c>
      <c r="M39" s="80">
        <f t="shared" si="34"/>
        <v>0</v>
      </c>
      <c r="N39" s="80">
        <f t="shared" si="34"/>
        <v>0</v>
      </c>
      <c r="O39" s="80">
        <f t="shared" si="34"/>
        <v>0</v>
      </c>
      <c r="P39" s="111">
        <f t="shared" si="34"/>
        <v>0</v>
      </c>
      <c r="Q39" s="110">
        <f t="shared" si="34"/>
        <v>0</v>
      </c>
      <c r="R39" s="80">
        <f t="shared" si="34"/>
        <v>0</v>
      </c>
      <c r="S39" s="80">
        <f t="shared" si="34"/>
        <v>0</v>
      </c>
      <c r="T39" s="80">
        <f t="shared" si="34"/>
        <v>0</v>
      </c>
      <c r="U39" s="80">
        <f t="shared" si="34"/>
        <v>0</v>
      </c>
      <c r="V39" s="111">
        <f t="shared" si="34"/>
        <v>0</v>
      </c>
      <c r="W39" s="110">
        <f t="shared" si="34"/>
        <v>0</v>
      </c>
      <c r="X39" s="80">
        <f t="shared" si="34"/>
        <v>0</v>
      </c>
      <c r="Y39" s="80">
        <f t="shared" si="34"/>
        <v>0</v>
      </c>
      <c r="Z39" s="80">
        <f t="shared" si="34"/>
        <v>0</v>
      </c>
      <c r="AA39" s="80">
        <f t="shared" si="34"/>
        <v>0</v>
      </c>
      <c r="AB39" s="111">
        <f t="shared" si="34"/>
        <v>0</v>
      </c>
    </row>
    <row r="40" spans="2:28">
      <c r="B40" s="405" t="s">
        <v>175</v>
      </c>
      <c r="C40" s="401" t="s">
        <v>376</v>
      </c>
      <c r="D40" s="413">
        <f>'1 - ORÇ. SINTÉTICO'!G75</f>
        <v>0</v>
      </c>
      <c r="E40" s="108" t="e">
        <f>$E$41/$D$40</f>
        <v>#DIV/0!</v>
      </c>
      <c r="F40" s="81" t="e">
        <f t="shared" ref="F40:AB40" si="35">$E$41/$D$40</f>
        <v>#DIV/0!</v>
      </c>
      <c r="G40" s="81" t="e">
        <f t="shared" si="35"/>
        <v>#DIV/0!</v>
      </c>
      <c r="H40" s="81" t="e">
        <f t="shared" si="35"/>
        <v>#DIV/0!</v>
      </c>
      <c r="I40" s="81" t="e">
        <f t="shared" si="35"/>
        <v>#DIV/0!</v>
      </c>
      <c r="J40" s="109" t="e">
        <f t="shared" si="35"/>
        <v>#DIV/0!</v>
      </c>
      <c r="K40" s="108" t="e">
        <f t="shared" si="35"/>
        <v>#DIV/0!</v>
      </c>
      <c r="L40" s="81" t="e">
        <f t="shared" si="35"/>
        <v>#DIV/0!</v>
      </c>
      <c r="M40" s="81" t="e">
        <f t="shared" si="35"/>
        <v>#DIV/0!</v>
      </c>
      <c r="N40" s="81" t="e">
        <f t="shared" si="35"/>
        <v>#DIV/0!</v>
      </c>
      <c r="O40" s="81" t="e">
        <f t="shared" si="35"/>
        <v>#DIV/0!</v>
      </c>
      <c r="P40" s="109" t="e">
        <f t="shared" si="35"/>
        <v>#DIV/0!</v>
      </c>
      <c r="Q40" s="108" t="e">
        <f t="shared" si="35"/>
        <v>#DIV/0!</v>
      </c>
      <c r="R40" s="81" t="e">
        <f t="shared" si="35"/>
        <v>#DIV/0!</v>
      </c>
      <c r="S40" s="81" t="e">
        <f t="shared" si="35"/>
        <v>#DIV/0!</v>
      </c>
      <c r="T40" s="81" t="e">
        <f t="shared" si="35"/>
        <v>#DIV/0!</v>
      </c>
      <c r="U40" s="81" t="e">
        <f t="shared" si="35"/>
        <v>#DIV/0!</v>
      </c>
      <c r="V40" s="109" t="e">
        <f t="shared" si="35"/>
        <v>#DIV/0!</v>
      </c>
      <c r="W40" s="108" t="e">
        <f t="shared" si="35"/>
        <v>#DIV/0!</v>
      </c>
      <c r="X40" s="81" t="e">
        <f t="shared" si="35"/>
        <v>#DIV/0!</v>
      </c>
      <c r="Y40" s="81" t="e">
        <f t="shared" si="35"/>
        <v>#DIV/0!</v>
      </c>
      <c r="Z40" s="81" t="e">
        <f t="shared" si="35"/>
        <v>#DIV/0!</v>
      </c>
      <c r="AA40" s="81" t="e">
        <f t="shared" si="35"/>
        <v>#DIV/0!</v>
      </c>
      <c r="AB40" s="109" t="e">
        <f t="shared" si="35"/>
        <v>#DIV/0!</v>
      </c>
    </row>
    <row r="41" spans="2:28">
      <c r="B41" s="405"/>
      <c r="C41" s="401"/>
      <c r="D41" s="413"/>
      <c r="E41" s="110">
        <f>$D$40/24</f>
        <v>0</v>
      </c>
      <c r="F41" s="80">
        <f t="shared" ref="F41:AB41" si="36">$D$40/24</f>
        <v>0</v>
      </c>
      <c r="G41" s="80">
        <f t="shared" si="36"/>
        <v>0</v>
      </c>
      <c r="H41" s="80">
        <f t="shared" si="36"/>
        <v>0</v>
      </c>
      <c r="I41" s="80">
        <f t="shared" si="36"/>
        <v>0</v>
      </c>
      <c r="J41" s="111">
        <f t="shared" si="36"/>
        <v>0</v>
      </c>
      <c r="K41" s="110">
        <f t="shared" si="36"/>
        <v>0</v>
      </c>
      <c r="L41" s="80">
        <f t="shared" si="36"/>
        <v>0</v>
      </c>
      <c r="M41" s="80">
        <f t="shared" si="36"/>
        <v>0</v>
      </c>
      <c r="N41" s="80">
        <f t="shared" si="36"/>
        <v>0</v>
      </c>
      <c r="O41" s="80">
        <f t="shared" si="36"/>
        <v>0</v>
      </c>
      <c r="P41" s="111">
        <f t="shared" si="36"/>
        <v>0</v>
      </c>
      <c r="Q41" s="110">
        <f t="shared" si="36"/>
        <v>0</v>
      </c>
      <c r="R41" s="80">
        <f t="shared" si="36"/>
        <v>0</v>
      </c>
      <c r="S41" s="80">
        <f t="shared" si="36"/>
        <v>0</v>
      </c>
      <c r="T41" s="80">
        <f t="shared" si="36"/>
        <v>0</v>
      </c>
      <c r="U41" s="80">
        <f t="shared" si="36"/>
        <v>0</v>
      </c>
      <c r="V41" s="111">
        <f t="shared" si="36"/>
        <v>0</v>
      </c>
      <c r="W41" s="110">
        <f t="shared" si="36"/>
        <v>0</v>
      </c>
      <c r="X41" s="80">
        <f t="shared" si="36"/>
        <v>0</v>
      </c>
      <c r="Y41" s="80">
        <f t="shared" si="36"/>
        <v>0</v>
      </c>
      <c r="Z41" s="80">
        <f t="shared" si="36"/>
        <v>0</v>
      </c>
      <c r="AA41" s="80">
        <f t="shared" si="36"/>
        <v>0</v>
      </c>
      <c r="AB41" s="111">
        <f t="shared" si="36"/>
        <v>0</v>
      </c>
    </row>
    <row r="42" spans="2:28">
      <c r="B42" s="405" t="s">
        <v>183</v>
      </c>
      <c r="C42" s="401" t="s">
        <v>377</v>
      </c>
      <c r="D42" s="414">
        <f>'1 - ORÇ. SINTÉTICO'!G79</f>
        <v>0</v>
      </c>
      <c r="E42" s="108" t="e">
        <f>$E$43/$D$42</f>
        <v>#DIV/0!</v>
      </c>
      <c r="F42" s="81" t="e">
        <f t="shared" ref="F42:AB42" si="37">$E$43/$D$42</f>
        <v>#DIV/0!</v>
      </c>
      <c r="G42" s="81" t="e">
        <f t="shared" si="37"/>
        <v>#DIV/0!</v>
      </c>
      <c r="H42" s="81" t="e">
        <f t="shared" si="37"/>
        <v>#DIV/0!</v>
      </c>
      <c r="I42" s="81" t="e">
        <f t="shared" si="37"/>
        <v>#DIV/0!</v>
      </c>
      <c r="J42" s="109" t="e">
        <f t="shared" si="37"/>
        <v>#DIV/0!</v>
      </c>
      <c r="K42" s="108" t="e">
        <f t="shared" si="37"/>
        <v>#DIV/0!</v>
      </c>
      <c r="L42" s="81" t="e">
        <f t="shared" si="37"/>
        <v>#DIV/0!</v>
      </c>
      <c r="M42" s="81" t="e">
        <f t="shared" si="37"/>
        <v>#DIV/0!</v>
      </c>
      <c r="N42" s="81" t="e">
        <f t="shared" si="37"/>
        <v>#DIV/0!</v>
      </c>
      <c r="O42" s="81" t="e">
        <f t="shared" si="37"/>
        <v>#DIV/0!</v>
      </c>
      <c r="P42" s="109" t="e">
        <f t="shared" si="37"/>
        <v>#DIV/0!</v>
      </c>
      <c r="Q42" s="108" t="e">
        <f t="shared" si="37"/>
        <v>#DIV/0!</v>
      </c>
      <c r="R42" s="81" t="e">
        <f t="shared" si="37"/>
        <v>#DIV/0!</v>
      </c>
      <c r="S42" s="81" t="e">
        <f t="shared" si="37"/>
        <v>#DIV/0!</v>
      </c>
      <c r="T42" s="81" t="e">
        <f t="shared" si="37"/>
        <v>#DIV/0!</v>
      </c>
      <c r="U42" s="81" t="e">
        <f t="shared" si="37"/>
        <v>#DIV/0!</v>
      </c>
      <c r="V42" s="109" t="e">
        <f t="shared" si="37"/>
        <v>#DIV/0!</v>
      </c>
      <c r="W42" s="108" t="e">
        <f t="shared" si="37"/>
        <v>#DIV/0!</v>
      </c>
      <c r="X42" s="81" t="e">
        <f t="shared" si="37"/>
        <v>#DIV/0!</v>
      </c>
      <c r="Y42" s="81" t="e">
        <f t="shared" si="37"/>
        <v>#DIV/0!</v>
      </c>
      <c r="Z42" s="81" t="e">
        <f t="shared" si="37"/>
        <v>#DIV/0!</v>
      </c>
      <c r="AA42" s="81" t="e">
        <f t="shared" si="37"/>
        <v>#DIV/0!</v>
      </c>
      <c r="AB42" s="109" t="e">
        <f t="shared" si="37"/>
        <v>#DIV/0!</v>
      </c>
    </row>
    <row r="43" spans="2:28">
      <c r="B43" s="405"/>
      <c r="C43" s="401"/>
      <c r="D43" s="415"/>
      <c r="E43" s="110">
        <f>$D$42/24</f>
        <v>0</v>
      </c>
      <c r="F43" s="80">
        <f t="shared" ref="F43:AB43" si="38">$D$42/24</f>
        <v>0</v>
      </c>
      <c r="G43" s="80">
        <f t="shared" si="38"/>
        <v>0</v>
      </c>
      <c r="H43" s="80">
        <f t="shared" si="38"/>
        <v>0</v>
      </c>
      <c r="I43" s="80">
        <f t="shared" si="38"/>
        <v>0</v>
      </c>
      <c r="J43" s="111">
        <f t="shared" si="38"/>
        <v>0</v>
      </c>
      <c r="K43" s="110">
        <f t="shared" si="38"/>
        <v>0</v>
      </c>
      <c r="L43" s="80">
        <f t="shared" si="38"/>
        <v>0</v>
      </c>
      <c r="M43" s="80">
        <f t="shared" si="38"/>
        <v>0</v>
      </c>
      <c r="N43" s="80">
        <f t="shared" si="38"/>
        <v>0</v>
      </c>
      <c r="O43" s="80">
        <f t="shared" si="38"/>
        <v>0</v>
      </c>
      <c r="P43" s="111">
        <f t="shared" si="38"/>
        <v>0</v>
      </c>
      <c r="Q43" s="110">
        <f t="shared" si="38"/>
        <v>0</v>
      </c>
      <c r="R43" s="80">
        <f t="shared" si="38"/>
        <v>0</v>
      </c>
      <c r="S43" s="80">
        <f t="shared" si="38"/>
        <v>0</v>
      </c>
      <c r="T43" s="80">
        <f t="shared" si="38"/>
        <v>0</v>
      </c>
      <c r="U43" s="80">
        <f t="shared" si="38"/>
        <v>0</v>
      </c>
      <c r="V43" s="111">
        <f t="shared" si="38"/>
        <v>0</v>
      </c>
      <c r="W43" s="110">
        <f t="shared" si="38"/>
        <v>0</v>
      </c>
      <c r="X43" s="80">
        <f t="shared" si="38"/>
        <v>0</v>
      </c>
      <c r="Y43" s="80">
        <f t="shared" si="38"/>
        <v>0</v>
      </c>
      <c r="Z43" s="80">
        <f t="shared" si="38"/>
        <v>0</v>
      </c>
      <c r="AA43" s="80">
        <f t="shared" si="38"/>
        <v>0</v>
      </c>
      <c r="AB43" s="111">
        <f t="shared" si="38"/>
        <v>0</v>
      </c>
    </row>
    <row r="44" spans="2:28">
      <c r="B44" s="405" t="s">
        <v>186</v>
      </c>
      <c r="C44" s="401" t="s">
        <v>378</v>
      </c>
      <c r="D44" s="413">
        <f>'1 - ORÇ. SINTÉTICO'!G83</f>
        <v>0</v>
      </c>
      <c r="E44" s="108" t="e">
        <f>$E$45/$D$44</f>
        <v>#DIV/0!</v>
      </c>
      <c r="F44" s="81" t="e">
        <f t="shared" ref="F44:AB44" si="39">$E$45/$D$44</f>
        <v>#DIV/0!</v>
      </c>
      <c r="G44" s="81" t="e">
        <f t="shared" si="39"/>
        <v>#DIV/0!</v>
      </c>
      <c r="H44" s="81" t="e">
        <f t="shared" si="39"/>
        <v>#DIV/0!</v>
      </c>
      <c r="I44" s="81" t="e">
        <f t="shared" si="39"/>
        <v>#DIV/0!</v>
      </c>
      <c r="J44" s="109" t="e">
        <f t="shared" si="39"/>
        <v>#DIV/0!</v>
      </c>
      <c r="K44" s="108" t="e">
        <f t="shared" si="39"/>
        <v>#DIV/0!</v>
      </c>
      <c r="L44" s="81" t="e">
        <f t="shared" si="39"/>
        <v>#DIV/0!</v>
      </c>
      <c r="M44" s="81" t="e">
        <f t="shared" si="39"/>
        <v>#DIV/0!</v>
      </c>
      <c r="N44" s="81" t="e">
        <f t="shared" si="39"/>
        <v>#DIV/0!</v>
      </c>
      <c r="O44" s="81" t="e">
        <f t="shared" si="39"/>
        <v>#DIV/0!</v>
      </c>
      <c r="P44" s="109" t="e">
        <f t="shared" si="39"/>
        <v>#DIV/0!</v>
      </c>
      <c r="Q44" s="108" t="e">
        <f t="shared" si="39"/>
        <v>#DIV/0!</v>
      </c>
      <c r="R44" s="81" t="e">
        <f t="shared" si="39"/>
        <v>#DIV/0!</v>
      </c>
      <c r="S44" s="81" t="e">
        <f t="shared" si="39"/>
        <v>#DIV/0!</v>
      </c>
      <c r="T44" s="81" t="e">
        <f t="shared" si="39"/>
        <v>#DIV/0!</v>
      </c>
      <c r="U44" s="81" t="e">
        <f t="shared" si="39"/>
        <v>#DIV/0!</v>
      </c>
      <c r="V44" s="109" t="e">
        <f t="shared" si="39"/>
        <v>#DIV/0!</v>
      </c>
      <c r="W44" s="108" t="e">
        <f t="shared" si="39"/>
        <v>#DIV/0!</v>
      </c>
      <c r="X44" s="81" t="e">
        <f t="shared" si="39"/>
        <v>#DIV/0!</v>
      </c>
      <c r="Y44" s="81" t="e">
        <f t="shared" si="39"/>
        <v>#DIV/0!</v>
      </c>
      <c r="Z44" s="81" t="e">
        <f t="shared" si="39"/>
        <v>#DIV/0!</v>
      </c>
      <c r="AA44" s="81" t="e">
        <f t="shared" si="39"/>
        <v>#DIV/0!</v>
      </c>
      <c r="AB44" s="109" t="e">
        <f t="shared" si="39"/>
        <v>#DIV/0!</v>
      </c>
    </row>
    <row r="45" spans="2:28">
      <c r="B45" s="405"/>
      <c r="C45" s="401"/>
      <c r="D45" s="413"/>
      <c r="E45" s="110">
        <f>$D$44/24</f>
        <v>0</v>
      </c>
      <c r="F45" s="80">
        <f t="shared" ref="F45:AB45" si="40">$D$44/24</f>
        <v>0</v>
      </c>
      <c r="G45" s="80">
        <f t="shared" si="40"/>
        <v>0</v>
      </c>
      <c r="H45" s="80">
        <f t="shared" si="40"/>
        <v>0</v>
      </c>
      <c r="I45" s="80">
        <f t="shared" si="40"/>
        <v>0</v>
      </c>
      <c r="J45" s="111">
        <f t="shared" si="40"/>
        <v>0</v>
      </c>
      <c r="K45" s="110">
        <f t="shared" si="40"/>
        <v>0</v>
      </c>
      <c r="L45" s="80">
        <f t="shared" si="40"/>
        <v>0</v>
      </c>
      <c r="M45" s="80">
        <f t="shared" si="40"/>
        <v>0</v>
      </c>
      <c r="N45" s="80">
        <f t="shared" si="40"/>
        <v>0</v>
      </c>
      <c r="O45" s="80">
        <f t="shared" si="40"/>
        <v>0</v>
      </c>
      <c r="P45" s="111">
        <f t="shared" si="40"/>
        <v>0</v>
      </c>
      <c r="Q45" s="110">
        <f t="shared" si="40"/>
        <v>0</v>
      </c>
      <c r="R45" s="80">
        <f t="shared" si="40"/>
        <v>0</v>
      </c>
      <c r="S45" s="80">
        <f t="shared" si="40"/>
        <v>0</v>
      </c>
      <c r="T45" s="80">
        <f t="shared" si="40"/>
        <v>0</v>
      </c>
      <c r="U45" s="80">
        <f t="shared" si="40"/>
        <v>0</v>
      </c>
      <c r="V45" s="111">
        <f t="shared" si="40"/>
        <v>0</v>
      </c>
      <c r="W45" s="110">
        <f t="shared" si="40"/>
        <v>0</v>
      </c>
      <c r="X45" s="80">
        <f t="shared" si="40"/>
        <v>0</v>
      </c>
      <c r="Y45" s="80">
        <f t="shared" si="40"/>
        <v>0</v>
      </c>
      <c r="Z45" s="80">
        <f t="shared" si="40"/>
        <v>0</v>
      </c>
      <c r="AA45" s="80">
        <f t="shared" si="40"/>
        <v>0</v>
      </c>
      <c r="AB45" s="111">
        <f t="shared" si="40"/>
        <v>0</v>
      </c>
    </row>
    <row r="46" spans="2:28">
      <c r="B46" s="404" t="s">
        <v>195</v>
      </c>
      <c r="C46" s="408" t="s">
        <v>1005</v>
      </c>
      <c r="D46" s="413">
        <f>'1 - ORÇ. SINTÉTICO'!G89+'1 - ORÇ. SINTÉTICO'!G98+'1 - ORÇ. SINTÉTICO'!G109</f>
        <v>0</v>
      </c>
      <c r="E46" s="108" t="e">
        <f>E47/$D$46</f>
        <v>#DIV/0!</v>
      </c>
      <c r="F46" s="81" t="e">
        <f>F47/$D$46</f>
        <v>#DIV/0!</v>
      </c>
      <c r="G46" s="81" t="e">
        <f t="shared" ref="G46:AB46" si="41">G47/$D$46</f>
        <v>#DIV/0!</v>
      </c>
      <c r="H46" s="81" t="e">
        <f t="shared" si="41"/>
        <v>#DIV/0!</v>
      </c>
      <c r="I46" s="81" t="e">
        <f t="shared" si="41"/>
        <v>#DIV/0!</v>
      </c>
      <c r="J46" s="109" t="e">
        <f t="shared" si="41"/>
        <v>#DIV/0!</v>
      </c>
      <c r="K46" s="108" t="e">
        <f t="shared" si="41"/>
        <v>#DIV/0!</v>
      </c>
      <c r="L46" s="81" t="e">
        <f t="shared" si="41"/>
        <v>#DIV/0!</v>
      </c>
      <c r="M46" s="81" t="e">
        <f t="shared" si="41"/>
        <v>#DIV/0!</v>
      </c>
      <c r="N46" s="81" t="e">
        <f t="shared" si="41"/>
        <v>#DIV/0!</v>
      </c>
      <c r="O46" s="81" t="e">
        <f t="shared" si="41"/>
        <v>#DIV/0!</v>
      </c>
      <c r="P46" s="109" t="e">
        <f t="shared" si="41"/>
        <v>#DIV/0!</v>
      </c>
      <c r="Q46" s="108" t="e">
        <f t="shared" si="41"/>
        <v>#DIV/0!</v>
      </c>
      <c r="R46" s="81" t="e">
        <f t="shared" si="41"/>
        <v>#DIV/0!</v>
      </c>
      <c r="S46" s="81" t="e">
        <f t="shared" si="41"/>
        <v>#DIV/0!</v>
      </c>
      <c r="T46" s="81" t="e">
        <f t="shared" si="41"/>
        <v>#DIV/0!</v>
      </c>
      <c r="U46" s="81" t="e">
        <f t="shared" si="41"/>
        <v>#DIV/0!</v>
      </c>
      <c r="V46" s="109" t="e">
        <f t="shared" si="41"/>
        <v>#DIV/0!</v>
      </c>
      <c r="W46" s="108" t="e">
        <f t="shared" si="41"/>
        <v>#DIV/0!</v>
      </c>
      <c r="X46" s="81" t="e">
        <f t="shared" si="41"/>
        <v>#DIV/0!</v>
      </c>
      <c r="Y46" s="81" t="e">
        <f t="shared" si="41"/>
        <v>#DIV/0!</v>
      </c>
      <c r="Z46" s="81" t="e">
        <f t="shared" si="41"/>
        <v>#DIV/0!</v>
      </c>
      <c r="AA46" s="81" t="e">
        <f t="shared" si="41"/>
        <v>#DIV/0!</v>
      </c>
      <c r="AB46" s="109" t="e">
        <f t="shared" si="41"/>
        <v>#DIV/0!</v>
      </c>
    </row>
    <row r="47" spans="2:28">
      <c r="B47" s="405"/>
      <c r="C47" s="401"/>
      <c r="D47" s="413"/>
      <c r="E47" s="110">
        <f>$D$46/2</f>
        <v>0</v>
      </c>
      <c r="F47" s="80">
        <f>$D$46/2</f>
        <v>0</v>
      </c>
      <c r="G47" s="80">
        <v>0</v>
      </c>
      <c r="H47" s="80">
        <v>0</v>
      </c>
      <c r="I47" s="80">
        <v>0</v>
      </c>
      <c r="J47" s="111">
        <v>0</v>
      </c>
      <c r="K47" s="110">
        <v>0</v>
      </c>
      <c r="L47" s="80">
        <v>0</v>
      </c>
      <c r="M47" s="80">
        <v>0</v>
      </c>
      <c r="N47" s="80">
        <v>0</v>
      </c>
      <c r="O47" s="80">
        <v>0</v>
      </c>
      <c r="P47" s="111">
        <v>0</v>
      </c>
      <c r="Q47" s="110">
        <v>0</v>
      </c>
      <c r="R47" s="80">
        <v>0</v>
      </c>
      <c r="S47" s="80">
        <v>0</v>
      </c>
      <c r="T47" s="80">
        <v>0</v>
      </c>
      <c r="U47" s="80">
        <v>0</v>
      </c>
      <c r="V47" s="111">
        <v>0</v>
      </c>
      <c r="W47" s="110">
        <v>0</v>
      </c>
      <c r="X47" s="80">
        <v>0</v>
      </c>
      <c r="Y47" s="80">
        <v>0</v>
      </c>
      <c r="Z47" s="80">
        <v>0</v>
      </c>
      <c r="AA47" s="80">
        <v>0</v>
      </c>
      <c r="AB47" s="111">
        <v>0</v>
      </c>
    </row>
    <row r="48" spans="2:28">
      <c r="B48" s="404" t="s">
        <v>207</v>
      </c>
      <c r="C48" s="401" t="s">
        <v>35</v>
      </c>
      <c r="D48" s="413">
        <f>'1 - ORÇ. SINTÉTICO'!G112</f>
        <v>0</v>
      </c>
      <c r="E48" s="108" t="e">
        <f>$E$49/$D$48</f>
        <v>#DIV/0!</v>
      </c>
      <c r="F48" s="81" t="e">
        <f t="shared" ref="F48:AB48" si="42">$E$49/$D$48</f>
        <v>#DIV/0!</v>
      </c>
      <c r="G48" s="81" t="e">
        <f t="shared" si="42"/>
        <v>#DIV/0!</v>
      </c>
      <c r="H48" s="81" t="e">
        <f t="shared" si="42"/>
        <v>#DIV/0!</v>
      </c>
      <c r="I48" s="81" t="e">
        <f t="shared" si="42"/>
        <v>#DIV/0!</v>
      </c>
      <c r="J48" s="109" t="e">
        <f t="shared" si="42"/>
        <v>#DIV/0!</v>
      </c>
      <c r="K48" s="108" t="e">
        <f t="shared" si="42"/>
        <v>#DIV/0!</v>
      </c>
      <c r="L48" s="81" t="e">
        <f t="shared" si="42"/>
        <v>#DIV/0!</v>
      </c>
      <c r="M48" s="81" t="e">
        <f t="shared" si="42"/>
        <v>#DIV/0!</v>
      </c>
      <c r="N48" s="81" t="e">
        <f t="shared" si="42"/>
        <v>#DIV/0!</v>
      </c>
      <c r="O48" s="81" t="e">
        <f t="shared" si="42"/>
        <v>#DIV/0!</v>
      </c>
      <c r="P48" s="109" t="e">
        <f t="shared" si="42"/>
        <v>#DIV/0!</v>
      </c>
      <c r="Q48" s="108" t="e">
        <f t="shared" si="42"/>
        <v>#DIV/0!</v>
      </c>
      <c r="R48" s="81" t="e">
        <f t="shared" si="42"/>
        <v>#DIV/0!</v>
      </c>
      <c r="S48" s="81" t="e">
        <f t="shared" si="42"/>
        <v>#DIV/0!</v>
      </c>
      <c r="T48" s="81" t="e">
        <f t="shared" si="42"/>
        <v>#DIV/0!</v>
      </c>
      <c r="U48" s="81" t="e">
        <f t="shared" si="42"/>
        <v>#DIV/0!</v>
      </c>
      <c r="V48" s="109" t="e">
        <f t="shared" si="42"/>
        <v>#DIV/0!</v>
      </c>
      <c r="W48" s="108" t="e">
        <f t="shared" si="42"/>
        <v>#DIV/0!</v>
      </c>
      <c r="X48" s="81" t="e">
        <f t="shared" si="42"/>
        <v>#DIV/0!</v>
      </c>
      <c r="Y48" s="81" t="e">
        <f t="shared" si="42"/>
        <v>#DIV/0!</v>
      </c>
      <c r="Z48" s="81" t="e">
        <f t="shared" si="42"/>
        <v>#DIV/0!</v>
      </c>
      <c r="AA48" s="81" t="e">
        <f t="shared" si="42"/>
        <v>#DIV/0!</v>
      </c>
      <c r="AB48" s="109" t="e">
        <f t="shared" si="42"/>
        <v>#DIV/0!</v>
      </c>
    </row>
    <row r="49" spans="2:28">
      <c r="B49" s="405"/>
      <c r="C49" s="401"/>
      <c r="D49" s="413"/>
      <c r="E49" s="110">
        <f>$D$48/24</f>
        <v>0</v>
      </c>
      <c r="F49" s="80">
        <f t="shared" ref="F49:AB49" si="43">$D$48/24</f>
        <v>0</v>
      </c>
      <c r="G49" s="80">
        <f t="shared" si="43"/>
        <v>0</v>
      </c>
      <c r="H49" s="80">
        <f t="shared" si="43"/>
        <v>0</v>
      </c>
      <c r="I49" s="80">
        <f t="shared" si="43"/>
        <v>0</v>
      </c>
      <c r="J49" s="111">
        <f t="shared" si="43"/>
        <v>0</v>
      </c>
      <c r="K49" s="110">
        <f t="shared" si="43"/>
        <v>0</v>
      </c>
      <c r="L49" s="80">
        <f t="shared" si="43"/>
        <v>0</v>
      </c>
      <c r="M49" s="80">
        <f t="shared" si="43"/>
        <v>0</v>
      </c>
      <c r="N49" s="80">
        <f t="shared" si="43"/>
        <v>0</v>
      </c>
      <c r="O49" s="80">
        <f t="shared" si="43"/>
        <v>0</v>
      </c>
      <c r="P49" s="111">
        <f t="shared" si="43"/>
        <v>0</v>
      </c>
      <c r="Q49" s="110">
        <f t="shared" si="43"/>
        <v>0</v>
      </c>
      <c r="R49" s="80">
        <f t="shared" si="43"/>
        <v>0</v>
      </c>
      <c r="S49" s="80">
        <f t="shared" si="43"/>
        <v>0</v>
      </c>
      <c r="T49" s="80">
        <f t="shared" si="43"/>
        <v>0</v>
      </c>
      <c r="U49" s="80">
        <f t="shared" si="43"/>
        <v>0</v>
      </c>
      <c r="V49" s="111">
        <f t="shared" si="43"/>
        <v>0</v>
      </c>
      <c r="W49" s="110">
        <f t="shared" si="43"/>
        <v>0</v>
      </c>
      <c r="X49" s="80">
        <f t="shared" si="43"/>
        <v>0</v>
      </c>
      <c r="Y49" s="80">
        <f t="shared" si="43"/>
        <v>0</v>
      </c>
      <c r="Z49" s="80">
        <f t="shared" si="43"/>
        <v>0</v>
      </c>
      <c r="AA49" s="80">
        <f t="shared" si="43"/>
        <v>0</v>
      </c>
      <c r="AB49" s="111">
        <f t="shared" si="43"/>
        <v>0</v>
      </c>
    </row>
    <row r="50" spans="2:28">
      <c r="B50" s="404" t="s">
        <v>1002</v>
      </c>
      <c r="C50" s="401" t="s">
        <v>38</v>
      </c>
      <c r="D50" s="413">
        <f>'1 - ORÇ. SINTÉTICO'!G115</f>
        <v>0</v>
      </c>
      <c r="E50" s="108" t="e">
        <f>$E$51/$D$50</f>
        <v>#DIV/0!</v>
      </c>
      <c r="F50" s="81" t="e">
        <f t="shared" ref="F50:AB50" si="44">$E$51/$D$50</f>
        <v>#DIV/0!</v>
      </c>
      <c r="G50" s="81" t="e">
        <f t="shared" si="44"/>
        <v>#DIV/0!</v>
      </c>
      <c r="H50" s="81" t="e">
        <f t="shared" si="44"/>
        <v>#DIV/0!</v>
      </c>
      <c r="I50" s="81" t="e">
        <f t="shared" si="44"/>
        <v>#DIV/0!</v>
      </c>
      <c r="J50" s="109" t="e">
        <f t="shared" si="44"/>
        <v>#DIV/0!</v>
      </c>
      <c r="K50" s="108" t="e">
        <f t="shared" si="44"/>
        <v>#DIV/0!</v>
      </c>
      <c r="L50" s="81" t="e">
        <f t="shared" si="44"/>
        <v>#DIV/0!</v>
      </c>
      <c r="M50" s="81" t="e">
        <f t="shared" si="44"/>
        <v>#DIV/0!</v>
      </c>
      <c r="N50" s="81" t="e">
        <f t="shared" si="44"/>
        <v>#DIV/0!</v>
      </c>
      <c r="O50" s="81" t="e">
        <f t="shared" si="44"/>
        <v>#DIV/0!</v>
      </c>
      <c r="P50" s="109" t="e">
        <f t="shared" si="44"/>
        <v>#DIV/0!</v>
      </c>
      <c r="Q50" s="108" t="e">
        <f t="shared" si="44"/>
        <v>#DIV/0!</v>
      </c>
      <c r="R50" s="81" t="e">
        <f t="shared" si="44"/>
        <v>#DIV/0!</v>
      </c>
      <c r="S50" s="81" t="e">
        <f t="shared" si="44"/>
        <v>#DIV/0!</v>
      </c>
      <c r="T50" s="81" t="e">
        <f t="shared" si="44"/>
        <v>#DIV/0!</v>
      </c>
      <c r="U50" s="81" t="e">
        <f t="shared" si="44"/>
        <v>#DIV/0!</v>
      </c>
      <c r="V50" s="109" t="e">
        <f t="shared" si="44"/>
        <v>#DIV/0!</v>
      </c>
      <c r="W50" s="108" t="e">
        <f t="shared" si="44"/>
        <v>#DIV/0!</v>
      </c>
      <c r="X50" s="81" t="e">
        <f t="shared" si="44"/>
        <v>#DIV/0!</v>
      </c>
      <c r="Y50" s="81" t="e">
        <f t="shared" si="44"/>
        <v>#DIV/0!</v>
      </c>
      <c r="Z50" s="81" t="e">
        <f t="shared" si="44"/>
        <v>#DIV/0!</v>
      </c>
      <c r="AA50" s="81" t="e">
        <f t="shared" si="44"/>
        <v>#DIV/0!</v>
      </c>
      <c r="AB50" s="109" t="e">
        <f t="shared" si="44"/>
        <v>#DIV/0!</v>
      </c>
    </row>
    <row r="51" spans="2:28">
      <c r="B51" s="405"/>
      <c r="C51" s="401"/>
      <c r="D51" s="413"/>
      <c r="E51" s="110">
        <f>$D$50/24</f>
        <v>0</v>
      </c>
      <c r="F51" s="80">
        <f t="shared" ref="F51:AB51" si="45">$D$50/24</f>
        <v>0</v>
      </c>
      <c r="G51" s="80">
        <f t="shared" si="45"/>
        <v>0</v>
      </c>
      <c r="H51" s="80">
        <f t="shared" si="45"/>
        <v>0</v>
      </c>
      <c r="I51" s="80">
        <f t="shared" si="45"/>
        <v>0</v>
      </c>
      <c r="J51" s="111">
        <f t="shared" si="45"/>
        <v>0</v>
      </c>
      <c r="K51" s="110">
        <f t="shared" si="45"/>
        <v>0</v>
      </c>
      <c r="L51" s="80">
        <f t="shared" si="45"/>
        <v>0</v>
      </c>
      <c r="M51" s="80">
        <f t="shared" si="45"/>
        <v>0</v>
      </c>
      <c r="N51" s="80">
        <f t="shared" si="45"/>
        <v>0</v>
      </c>
      <c r="O51" s="80">
        <f t="shared" si="45"/>
        <v>0</v>
      </c>
      <c r="P51" s="111">
        <f t="shared" si="45"/>
        <v>0</v>
      </c>
      <c r="Q51" s="110">
        <f t="shared" si="45"/>
        <v>0</v>
      </c>
      <c r="R51" s="80">
        <f t="shared" si="45"/>
        <v>0</v>
      </c>
      <c r="S51" s="80">
        <f t="shared" si="45"/>
        <v>0</v>
      </c>
      <c r="T51" s="80">
        <f t="shared" si="45"/>
        <v>0</v>
      </c>
      <c r="U51" s="80">
        <f t="shared" si="45"/>
        <v>0</v>
      </c>
      <c r="V51" s="111">
        <f t="shared" si="45"/>
        <v>0</v>
      </c>
      <c r="W51" s="110">
        <f t="shared" si="45"/>
        <v>0</v>
      </c>
      <c r="X51" s="80">
        <f t="shared" si="45"/>
        <v>0</v>
      </c>
      <c r="Y51" s="80">
        <f t="shared" si="45"/>
        <v>0</v>
      </c>
      <c r="Z51" s="80">
        <f t="shared" si="45"/>
        <v>0</v>
      </c>
      <c r="AA51" s="80">
        <f t="shared" si="45"/>
        <v>0</v>
      </c>
      <c r="AB51" s="111">
        <f t="shared" si="45"/>
        <v>0</v>
      </c>
    </row>
    <row r="52" spans="2:28">
      <c r="B52" s="425" t="s">
        <v>41</v>
      </c>
      <c r="C52" s="426"/>
      <c r="D52" s="106">
        <f>SUM(D6:D51)</f>
        <v>0</v>
      </c>
      <c r="E52" s="427"/>
      <c r="F52" s="428"/>
      <c r="G52" s="428"/>
      <c r="H52" s="428"/>
      <c r="I52" s="428"/>
      <c r="J52" s="429"/>
      <c r="K52" s="427"/>
      <c r="L52" s="428"/>
      <c r="M52" s="428"/>
      <c r="N52" s="428"/>
      <c r="O52" s="428"/>
      <c r="P52" s="429"/>
      <c r="Q52" s="430"/>
      <c r="R52" s="431"/>
      <c r="S52" s="431"/>
      <c r="T52" s="431"/>
      <c r="U52" s="431"/>
      <c r="V52" s="432"/>
      <c r="W52" s="430"/>
      <c r="X52" s="431"/>
      <c r="Y52" s="431"/>
      <c r="Z52" s="431"/>
      <c r="AA52" s="431"/>
      <c r="AB52" s="432"/>
    </row>
    <row r="53" spans="2:28">
      <c r="B53" s="419" t="s">
        <v>360</v>
      </c>
      <c r="C53" s="420"/>
      <c r="D53" s="421"/>
      <c r="E53" s="112">
        <f>SUM(E7,E9,E11,E13,E15,E17,E19,E21,E23,E25,E27,E29,E31,E33,E35,E37,E39,E41,E43,E45,E47,E49,E51)</f>
        <v>0</v>
      </c>
      <c r="F53" s="72">
        <f t="shared" ref="F53:AB53" si="46">SUM(F7,F9,F11,F13,F15,F17,F19,F21,F23,F25,F27,F29,F31,F33,F35,F37,F39,F41,F43,F45,F47,F49,F51)</f>
        <v>0</v>
      </c>
      <c r="G53" s="72">
        <f t="shared" si="46"/>
        <v>0</v>
      </c>
      <c r="H53" s="72">
        <f t="shared" si="46"/>
        <v>0</v>
      </c>
      <c r="I53" s="72">
        <f t="shared" si="46"/>
        <v>0</v>
      </c>
      <c r="J53" s="113">
        <f t="shared" si="46"/>
        <v>0</v>
      </c>
      <c r="K53" s="112">
        <f t="shared" si="46"/>
        <v>0</v>
      </c>
      <c r="L53" s="72">
        <f t="shared" si="46"/>
        <v>0</v>
      </c>
      <c r="M53" s="72">
        <f t="shared" si="46"/>
        <v>0</v>
      </c>
      <c r="N53" s="72">
        <f t="shared" si="46"/>
        <v>0</v>
      </c>
      <c r="O53" s="72">
        <f t="shared" si="46"/>
        <v>0</v>
      </c>
      <c r="P53" s="113">
        <f t="shared" si="46"/>
        <v>0</v>
      </c>
      <c r="Q53" s="112">
        <f t="shared" si="46"/>
        <v>0</v>
      </c>
      <c r="R53" s="72">
        <f t="shared" si="46"/>
        <v>0</v>
      </c>
      <c r="S53" s="72">
        <f t="shared" si="46"/>
        <v>0</v>
      </c>
      <c r="T53" s="72">
        <f t="shared" si="46"/>
        <v>0</v>
      </c>
      <c r="U53" s="72">
        <f t="shared" si="46"/>
        <v>0</v>
      </c>
      <c r="V53" s="113">
        <f t="shared" si="46"/>
        <v>0</v>
      </c>
      <c r="W53" s="112">
        <f t="shared" si="46"/>
        <v>0</v>
      </c>
      <c r="X53" s="72">
        <f t="shared" si="46"/>
        <v>0</v>
      </c>
      <c r="Y53" s="72">
        <f t="shared" si="46"/>
        <v>0</v>
      </c>
      <c r="Z53" s="72">
        <f t="shared" si="46"/>
        <v>0</v>
      </c>
      <c r="AA53" s="72">
        <f t="shared" si="46"/>
        <v>0</v>
      </c>
      <c r="AB53" s="113">
        <f t="shared" si="46"/>
        <v>0</v>
      </c>
    </row>
    <row r="54" spans="2:28">
      <c r="B54" s="416" t="s">
        <v>361</v>
      </c>
      <c r="C54" s="417"/>
      <c r="D54" s="418"/>
      <c r="E54" s="112">
        <f>E53</f>
        <v>0</v>
      </c>
      <c r="F54" s="72">
        <f>F53+E54</f>
        <v>0</v>
      </c>
      <c r="G54" s="72">
        <f>G53+F54</f>
        <v>0</v>
      </c>
      <c r="H54" s="72">
        <f t="shared" ref="H54" si="47">H53+G54</f>
        <v>0</v>
      </c>
      <c r="I54" s="72">
        <f t="shared" ref="I54" si="48">I53+H54</f>
        <v>0</v>
      </c>
      <c r="J54" s="113">
        <f t="shared" ref="J54" si="49">J53+I54</f>
        <v>0</v>
      </c>
      <c r="K54" s="112">
        <f t="shared" ref="K54" si="50">K53+J54</f>
        <v>0</v>
      </c>
      <c r="L54" s="72">
        <f t="shared" ref="L54" si="51">L53+K54</f>
        <v>0</v>
      </c>
      <c r="M54" s="72">
        <f t="shared" ref="M54" si="52">M53+L54</f>
        <v>0</v>
      </c>
      <c r="N54" s="72">
        <f t="shared" ref="N54" si="53">N53+M54</f>
        <v>0</v>
      </c>
      <c r="O54" s="72">
        <f t="shared" ref="O54" si="54">O53+N54</f>
        <v>0</v>
      </c>
      <c r="P54" s="113">
        <f>P53+O54</f>
        <v>0</v>
      </c>
      <c r="Q54" s="112">
        <f>Q53+P54</f>
        <v>0</v>
      </c>
      <c r="R54" s="72">
        <f>R53+Q54</f>
        <v>0</v>
      </c>
      <c r="S54" s="72">
        <f t="shared" ref="S54:AB54" si="55">S53+R54</f>
        <v>0</v>
      </c>
      <c r="T54" s="72">
        <f t="shared" si="55"/>
        <v>0</v>
      </c>
      <c r="U54" s="72">
        <f t="shared" si="55"/>
        <v>0</v>
      </c>
      <c r="V54" s="113">
        <f t="shared" si="55"/>
        <v>0</v>
      </c>
      <c r="W54" s="112">
        <f t="shared" si="55"/>
        <v>0</v>
      </c>
      <c r="X54" s="72">
        <f t="shared" si="55"/>
        <v>0</v>
      </c>
      <c r="Y54" s="72">
        <f t="shared" si="55"/>
        <v>0</v>
      </c>
      <c r="Z54" s="72">
        <f t="shared" si="55"/>
        <v>0</v>
      </c>
      <c r="AA54" s="72">
        <f t="shared" si="55"/>
        <v>0</v>
      </c>
      <c r="AB54" s="113">
        <f t="shared" si="55"/>
        <v>0</v>
      </c>
    </row>
    <row r="55" spans="2:28">
      <c r="B55" s="419" t="s">
        <v>362</v>
      </c>
      <c r="C55" s="420"/>
      <c r="D55" s="421"/>
      <c r="E55" s="114" t="e">
        <f t="shared" ref="E55:AB55" si="56">E53/$D$52</f>
        <v>#DIV/0!</v>
      </c>
      <c r="F55" s="73" t="e">
        <f t="shared" si="56"/>
        <v>#DIV/0!</v>
      </c>
      <c r="G55" s="73" t="e">
        <f t="shared" si="56"/>
        <v>#DIV/0!</v>
      </c>
      <c r="H55" s="73" t="e">
        <f t="shared" si="56"/>
        <v>#DIV/0!</v>
      </c>
      <c r="I55" s="73" t="e">
        <f t="shared" si="56"/>
        <v>#DIV/0!</v>
      </c>
      <c r="J55" s="115" t="e">
        <f t="shared" si="56"/>
        <v>#DIV/0!</v>
      </c>
      <c r="K55" s="114" t="e">
        <f t="shared" si="56"/>
        <v>#DIV/0!</v>
      </c>
      <c r="L55" s="73" t="e">
        <f t="shared" si="56"/>
        <v>#DIV/0!</v>
      </c>
      <c r="M55" s="73" t="e">
        <f t="shared" si="56"/>
        <v>#DIV/0!</v>
      </c>
      <c r="N55" s="73" t="e">
        <f t="shared" si="56"/>
        <v>#DIV/0!</v>
      </c>
      <c r="O55" s="73" t="e">
        <f t="shared" si="56"/>
        <v>#DIV/0!</v>
      </c>
      <c r="P55" s="115" t="e">
        <f t="shared" si="56"/>
        <v>#DIV/0!</v>
      </c>
      <c r="Q55" s="114" t="e">
        <f t="shared" si="56"/>
        <v>#DIV/0!</v>
      </c>
      <c r="R55" s="73" t="e">
        <f t="shared" si="56"/>
        <v>#DIV/0!</v>
      </c>
      <c r="S55" s="73" t="e">
        <f t="shared" si="56"/>
        <v>#DIV/0!</v>
      </c>
      <c r="T55" s="73" t="e">
        <f t="shared" si="56"/>
        <v>#DIV/0!</v>
      </c>
      <c r="U55" s="73" t="e">
        <f t="shared" si="56"/>
        <v>#DIV/0!</v>
      </c>
      <c r="V55" s="115" t="e">
        <f t="shared" si="56"/>
        <v>#DIV/0!</v>
      </c>
      <c r="W55" s="114" t="e">
        <f t="shared" si="56"/>
        <v>#DIV/0!</v>
      </c>
      <c r="X55" s="73" t="e">
        <f t="shared" si="56"/>
        <v>#DIV/0!</v>
      </c>
      <c r="Y55" s="73" t="e">
        <f t="shared" si="56"/>
        <v>#DIV/0!</v>
      </c>
      <c r="Z55" s="73" t="e">
        <f t="shared" si="56"/>
        <v>#DIV/0!</v>
      </c>
      <c r="AA55" s="73" t="e">
        <f t="shared" si="56"/>
        <v>#DIV/0!</v>
      </c>
      <c r="AB55" s="115" t="e">
        <f t="shared" si="56"/>
        <v>#DIV/0!</v>
      </c>
    </row>
    <row r="56" spans="2:28" ht="13.5" thickBot="1">
      <c r="B56" s="422" t="s">
        <v>363</v>
      </c>
      <c r="C56" s="423"/>
      <c r="D56" s="424"/>
      <c r="E56" s="116" t="e">
        <f>E55</f>
        <v>#DIV/0!</v>
      </c>
      <c r="F56" s="117" t="e">
        <f>E56+F55</f>
        <v>#DIV/0!</v>
      </c>
      <c r="G56" s="117" t="e">
        <f t="shared" ref="G56:K56" si="57">F56+G55</f>
        <v>#DIV/0!</v>
      </c>
      <c r="H56" s="117" t="e">
        <f t="shared" si="57"/>
        <v>#DIV/0!</v>
      </c>
      <c r="I56" s="117" t="e">
        <f t="shared" si="57"/>
        <v>#DIV/0!</v>
      </c>
      <c r="J56" s="118" t="e">
        <f t="shared" si="57"/>
        <v>#DIV/0!</v>
      </c>
      <c r="K56" s="116" t="e">
        <f t="shared" si="57"/>
        <v>#DIV/0!</v>
      </c>
      <c r="L56" s="117" t="e">
        <f t="shared" ref="L56" si="58">K56+L55</f>
        <v>#DIV/0!</v>
      </c>
      <c r="M56" s="117" t="e">
        <f t="shared" ref="M56" si="59">L56+M55</f>
        <v>#DIV/0!</v>
      </c>
      <c r="N56" s="117" t="e">
        <f t="shared" ref="N56" si="60">M56+N55</f>
        <v>#DIV/0!</v>
      </c>
      <c r="O56" s="117" t="e">
        <f t="shared" ref="O56" si="61">N56+O55</f>
        <v>#DIV/0!</v>
      </c>
      <c r="P56" s="118" t="e">
        <f t="shared" ref="P56" si="62">O56+P55</f>
        <v>#DIV/0!</v>
      </c>
      <c r="Q56" s="116" t="e">
        <f t="shared" ref="Q56" si="63">P56+Q55</f>
        <v>#DIV/0!</v>
      </c>
      <c r="R56" s="117" t="e">
        <f t="shared" ref="R56" si="64">Q56+R55</f>
        <v>#DIV/0!</v>
      </c>
      <c r="S56" s="117" t="e">
        <f t="shared" ref="S56" si="65">R56+S55</f>
        <v>#DIV/0!</v>
      </c>
      <c r="T56" s="117" t="e">
        <f t="shared" ref="T56" si="66">S56+T55</f>
        <v>#DIV/0!</v>
      </c>
      <c r="U56" s="117" t="e">
        <f t="shared" ref="U56" si="67">T56+U55</f>
        <v>#DIV/0!</v>
      </c>
      <c r="V56" s="118" t="e">
        <f t="shared" ref="V56" si="68">U56+V55</f>
        <v>#DIV/0!</v>
      </c>
      <c r="W56" s="116" t="e">
        <f t="shared" ref="W56" si="69">V56+W55</f>
        <v>#DIV/0!</v>
      </c>
      <c r="X56" s="117" t="e">
        <f t="shared" ref="X56" si="70">W56+X55</f>
        <v>#DIV/0!</v>
      </c>
      <c r="Y56" s="117" t="e">
        <f t="shared" ref="Y56" si="71">X56+Y55</f>
        <v>#DIV/0!</v>
      </c>
      <c r="Z56" s="117" t="e">
        <f t="shared" ref="Z56" si="72">Y56+Z55</f>
        <v>#DIV/0!</v>
      </c>
      <c r="AA56" s="117" t="e">
        <f t="shared" ref="AA56" si="73">Z56+AA55</f>
        <v>#DIV/0!</v>
      </c>
      <c r="AB56" s="118" t="e">
        <f t="shared" ref="AB56" si="74">AA56+AB55</f>
        <v>#DIV/0!</v>
      </c>
    </row>
  </sheetData>
  <mergeCells count="88">
    <mergeCell ref="E52:J52"/>
    <mergeCell ref="K52:P52"/>
    <mergeCell ref="Q52:V52"/>
    <mergeCell ref="W52:AB52"/>
    <mergeCell ref="D48:D49"/>
    <mergeCell ref="B50:B51"/>
    <mergeCell ref="C50:C51"/>
    <mergeCell ref="D50:D51"/>
    <mergeCell ref="D40:D41"/>
    <mergeCell ref="B42:B43"/>
    <mergeCell ref="D42:D43"/>
    <mergeCell ref="B44:B45"/>
    <mergeCell ref="C44:C45"/>
    <mergeCell ref="D44:D45"/>
    <mergeCell ref="D46:D47"/>
    <mergeCell ref="D36:D37"/>
    <mergeCell ref="D14:D15"/>
    <mergeCell ref="B16:B17"/>
    <mergeCell ref="C16:C17"/>
    <mergeCell ref="D16:D17"/>
    <mergeCell ref="B18:B19"/>
    <mergeCell ref="C18:C19"/>
    <mergeCell ref="D18:D19"/>
    <mergeCell ref="C28:C29"/>
    <mergeCell ref="D28:D29"/>
    <mergeCell ref="B30:B31"/>
    <mergeCell ref="C30:C31"/>
    <mergeCell ref="D30:D31"/>
    <mergeCell ref="C26:C27"/>
    <mergeCell ref="C24:C25"/>
    <mergeCell ref="C32:C33"/>
    <mergeCell ref="B54:D54"/>
    <mergeCell ref="B55:D55"/>
    <mergeCell ref="B56:D56"/>
    <mergeCell ref="B12:B13"/>
    <mergeCell ref="C12:C13"/>
    <mergeCell ref="D32:D33"/>
    <mergeCell ref="B34:B35"/>
    <mergeCell ref="D34:D35"/>
    <mergeCell ref="B52:C52"/>
    <mergeCell ref="B53:D53"/>
    <mergeCell ref="B38:B39"/>
    <mergeCell ref="C40:C41"/>
    <mergeCell ref="D38:D39"/>
    <mergeCell ref="B40:B41"/>
    <mergeCell ref="D26:D27"/>
    <mergeCell ref="B28:B29"/>
    <mergeCell ref="D8:D9"/>
    <mergeCell ref="B22:B23"/>
    <mergeCell ref="C22:C23"/>
    <mergeCell ref="D22:D23"/>
    <mergeCell ref="B24:B25"/>
    <mergeCell ref="D24:D25"/>
    <mergeCell ref="D12:D13"/>
    <mergeCell ref="B14:B15"/>
    <mergeCell ref="C14:C15"/>
    <mergeCell ref="B20:B21"/>
    <mergeCell ref="B8:B9"/>
    <mergeCell ref="C8:C9"/>
    <mergeCell ref="C10:C11"/>
    <mergeCell ref="B10:B11"/>
    <mergeCell ref="D10:D11"/>
    <mergeCell ref="D20:D21"/>
    <mergeCell ref="B6:B7"/>
    <mergeCell ref="C6:C7"/>
    <mergeCell ref="D6:D7"/>
    <mergeCell ref="K2:P3"/>
    <mergeCell ref="Q2:V3"/>
    <mergeCell ref="K4:P4"/>
    <mergeCell ref="Q4:V4"/>
    <mergeCell ref="C34:C35"/>
    <mergeCell ref="C20:C21"/>
    <mergeCell ref="B26:B27"/>
    <mergeCell ref="C42:C43"/>
    <mergeCell ref="B48:B49"/>
    <mergeCell ref="B36:B37"/>
    <mergeCell ref="C36:C37"/>
    <mergeCell ref="B32:B33"/>
    <mergeCell ref="C38:C39"/>
    <mergeCell ref="C48:C49"/>
    <mergeCell ref="B46:B47"/>
    <mergeCell ref="C46:C47"/>
    <mergeCell ref="W4:AB4"/>
    <mergeCell ref="E2:J3"/>
    <mergeCell ref="B2:D3"/>
    <mergeCell ref="E4:J4"/>
    <mergeCell ref="B4:D4"/>
    <mergeCell ref="W2:AB3"/>
  </mergeCells>
  <phoneticPr fontId="7" type="noConversion"/>
  <pageMargins left="0.51181102362204722" right="0.51181102362204722" top="0.78740157480314965" bottom="0.78740157480314965" header="0.31496062992125984" footer="0.31496062992125984"/>
  <pageSetup paperSize="9" scale="68" fitToWidth="0" orientation="landscape" r:id="rId1"/>
  <colBreaks count="3" manualBreakCount="3">
    <brk id="10" min="1" max="55" man="1"/>
    <brk id="16" max="1048575" man="1"/>
    <brk id="22" max="1048575" man="1"/>
  </colBreaks>
  <ignoredErrors>
    <ignoredError sqref="E5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59FBC-18C9-41A8-8ECB-828173020BD3}">
  <sheetPr>
    <pageSetUpPr fitToPage="1"/>
  </sheetPr>
  <dimension ref="A1:M53"/>
  <sheetViews>
    <sheetView view="pageBreakPreview" zoomScale="80" zoomScaleNormal="70" zoomScaleSheetLayoutView="80" workbookViewId="0">
      <pane xSplit="1" ySplit="1" topLeftCell="B2" activePane="bottomRight" state="frozen"/>
      <selection activeCell="F103" sqref="F103"/>
      <selection pane="topRight" activeCell="F103" sqref="F103"/>
      <selection pane="bottomLeft" activeCell="F103" sqref="F103"/>
      <selection pane="bottomRight" activeCell="F103" sqref="F103"/>
    </sheetView>
  </sheetViews>
  <sheetFormatPr defaultRowHeight="12.75"/>
  <cols>
    <col min="1" max="1" width="12.140625" bestFit="1" customWidth="1"/>
    <col min="2" max="2" width="55" style="120" bestFit="1" customWidth="1"/>
    <col min="3" max="3" width="23.85546875" style="120" bestFit="1" customWidth="1"/>
    <col min="4" max="4" width="15" style="120" bestFit="1" customWidth="1"/>
    <col min="5" max="5" width="19.140625" style="120" customWidth="1"/>
    <col min="6" max="6" width="19.7109375" style="120" customWidth="1"/>
    <col min="7" max="7" width="19.28515625" style="120" bestFit="1" customWidth="1"/>
    <col min="8" max="8" width="26.42578125" style="120" customWidth="1"/>
    <col min="9" max="9" width="26.85546875" style="120" customWidth="1"/>
    <col min="10" max="10" width="22.140625" style="120" customWidth="1"/>
    <col min="11" max="11" width="29.28515625" style="120" customWidth="1"/>
    <col min="12" max="12" width="16.140625" style="120" customWidth="1"/>
  </cols>
  <sheetData>
    <row r="1" spans="1:13" ht="26.25" thickBot="1">
      <c r="A1" s="171" t="s">
        <v>1099</v>
      </c>
      <c r="B1" s="171" t="s">
        <v>1025</v>
      </c>
      <c r="C1" s="172" t="s">
        <v>1024</v>
      </c>
      <c r="D1" s="173" t="s">
        <v>1023</v>
      </c>
      <c r="E1" s="173" t="s">
        <v>1026</v>
      </c>
      <c r="F1" s="173" t="s">
        <v>1028</v>
      </c>
      <c r="G1" s="173" t="s">
        <v>1029</v>
      </c>
      <c r="H1" s="173" t="s">
        <v>1069</v>
      </c>
      <c r="I1" s="173" t="s">
        <v>1070</v>
      </c>
      <c r="J1" s="173" t="s">
        <v>1098</v>
      </c>
      <c r="K1" s="173" t="s">
        <v>1097</v>
      </c>
      <c r="L1" s="174" t="s">
        <v>1027</v>
      </c>
      <c r="M1" s="175"/>
    </row>
    <row r="2" spans="1:13" ht="13.5" thickBot="1">
      <c r="A2" s="165">
        <v>1</v>
      </c>
      <c r="B2" s="166">
        <v>2.5</v>
      </c>
      <c r="C2" s="167">
        <v>6</v>
      </c>
      <c r="D2" s="168">
        <v>2.5</v>
      </c>
      <c r="E2" s="168">
        <f>2*(B2+C2)</f>
        <v>17</v>
      </c>
      <c r="F2" s="168">
        <f>E2*D2</f>
        <v>42.5</v>
      </c>
      <c r="G2" s="168">
        <f>F2*0.15</f>
        <v>6.375</v>
      </c>
      <c r="H2" s="168">
        <f>((D2*D2*(SQRT(2)/2))/2)*E2</f>
        <v>37.565047750535342</v>
      </c>
      <c r="I2" s="168">
        <f t="shared" ref="I2:I27" si="0">E2*D2*(SQRT(2)/2)</f>
        <v>30.052038200428271</v>
      </c>
      <c r="J2" s="168">
        <v>12.5</v>
      </c>
      <c r="K2" s="169">
        <f t="shared" ref="K2:K27" si="1">B2*C2*(J2/100)</f>
        <v>1.875</v>
      </c>
      <c r="L2" s="170">
        <f>K2*60</f>
        <v>112.5</v>
      </c>
    </row>
    <row r="3" spans="1:13">
      <c r="A3" s="154">
        <f>A2+1</f>
        <v>2</v>
      </c>
      <c r="B3" s="156">
        <v>2.5</v>
      </c>
      <c r="C3" s="155">
        <v>2.5</v>
      </c>
      <c r="D3" s="119">
        <v>2.5</v>
      </c>
      <c r="E3" s="119">
        <f t="shared" ref="E3:E21" si="2">2*(B3+C3)</f>
        <v>10</v>
      </c>
      <c r="F3" s="119">
        <f t="shared" ref="F3:F21" si="3">E3*D3</f>
        <v>25</v>
      </c>
      <c r="G3" s="119">
        <f t="shared" ref="G3:G6" si="4">F3*0.15</f>
        <v>3.75</v>
      </c>
      <c r="H3" s="119">
        <f t="shared" ref="H3:H27" si="5">((D3*D3*(SQRT(2)/2))/2)*E3</f>
        <v>22.097086912079611</v>
      </c>
      <c r="I3" s="119">
        <f t="shared" si="0"/>
        <v>17.677669529663689</v>
      </c>
      <c r="J3" s="119">
        <v>12.5</v>
      </c>
      <c r="K3" s="119">
        <f t="shared" si="1"/>
        <v>0.78125</v>
      </c>
      <c r="L3" s="153">
        <f t="shared" ref="L3:L27" si="6">K3*60</f>
        <v>46.875</v>
      </c>
    </row>
    <row r="4" spans="1:13">
      <c r="A4" s="154">
        <f t="shared" ref="A4:A21" si="7">A3+1</f>
        <v>3</v>
      </c>
      <c r="B4" s="156">
        <v>2.5</v>
      </c>
      <c r="C4" s="155">
        <v>2.5</v>
      </c>
      <c r="D4" s="119">
        <v>2.5</v>
      </c>
      <c r="E4" s="119">
        <f t="shared" si="2"/>
        <v>10</v>
      </c>
      <c r="F4" s="119">
        <f t="shared" si="3"/>
        <v>25</v>
      </c>
      <c r="G4" s="119">
        <f t="shared" si="4"/>
        <v>3.75</v>
      </c>
      <c r="H4" s="119">
        <f t="shared" si="5"/>
        <v>22.097086912079611</v>
      </c>
      <c r="I4" s="119">
        <f t="shared" si="0"/>
        <v>17.677669529663689</v>
      </c>
      <c r="J4" s="119">
        <v>12.5</v>
      </c>
      <c r="K4" s="119">
        <f t="shared" si="1"/>
        <v>0.78125</v>
      </c>
      <c r="L4" s="122">
        <f t="shared" si="6"/>
        <v>46.875</v>
      </c>
    </row>
    <row r="5" spans="1:13">
      <c r="A5" s="154">
        <f t="shared" si="7"/>
        <v>4</v>
      </c>
      <c r="B5" s="156">
        <v>2.5</v>
      </c>
      <c r="C5" s="155">
        <v>2.5</v>
      </c>
      <c r="D5" s="119">
        <v>2.5</v>
      </c>
      <c r="E5" s="119">
        <f t="shared" si="2"/>
        <v>10</v>
      </c>
      <c r="F5" s="119">
        <f t="shared" si="3"/>
        <v>25</v>
      </c>
      <c r="G5" s="119">
        <f t="shared" si="4"/>
        <v>3.75</v>
      </c>
      <c r="H5" s="119">
        <f t="shared" si="5"/>
        <v>22.097086912079611</v>
      </c>
      <c r="I5" s="119">
        <f t="shared" si="0"/>
        <v>17.677669529663689</v>
      </c>
      <c r="J5" s="119">
        <v>12.5</v>
      </c>
      <c r="K5" s="119">
        <f t="shared" si="1"/>
        <v>0.78125</v>
      </c>
      <c r="L5" s="122">
        <f t="shared" si="6"/>
        <v>46.875</v>
      </c>
    </row>
    <row r="6" spans="1:13">
      <c r="A6" s="154">
        <f t="shared" si="7"/>
        <v>5</v>
      </c>
      <c r="B6" s="156">
        <v>3</v>
      </c>
      <c r="C6" s="155">
        <v>5</v>
      </c>
      <c r="D6" s="119">
        <v>2.5</v>
      </c>
      <c r="E6" s="119">
        <f t="shared" si="2"/>
        <v>16</v>
      </c>
      <c r="F6" s="119">
        <f t="shared" si="3"/>
        <v>40</v>
      </c>
      <c r="G6" s="119">
        <f t="shared" si="4"/>
        <v>6</v>
      </c>
      <c r="H6" s="119">
        <f t="shared" si="5"/>
        <v>35.355339059327378</v>
      </c>
      <c r="I6" s="119">
        <f t="shared" si="0"/>
        <v>28.284271247461902</v>
      </c>
      <c r="J6" s="119">
        <v>12.5</v>
      </c>
      <c r="K6" s="119">
        <f t="shared" si="1"/>
        <v>1.875</v>
      </c>
      <c r="L6" s="122">
        <f t="shared" si="6"/>
        <v>112.5</v>
      </c>
    </row>
    <row r="7" spans="1:13">
      <c r="A7" s="154">
        <f t="shared" si="7"/>
        <v>6</v>
      </c>
      <c r="B7" s="156">
        <v>2.2000000000000002</v>
      </c>
      <c r="C7" s="155">
        <v>2.2000000000000002</v>
      </c>
      <c r="D7" s="119">
        <v>1.5</v>
      </c>
      <c r="E7" s="119">
        <f t="shared" si="2"/>
        <v>8.8000000000000007</v>
      </c>
      <c r="F7" s="119">
        <f t="shared" si="3"/>
        <v>13.200000000000001</v>
      </c>
      <c r="G7" s="119">
        <v>0</v>
      </c>
      <c r="H7" s="119">
        <f t="shared" si="5"/>
        <v>7.0003571337468218</v>
      </c>
      <c r="I7" s="119">
        <f t="shared" si="0"/>
        <v>9.3338095116624284</v>
      </c>
      <c r="J7" s="119">
        <v>12.5</v>
      </c>
      <c r="K7" s="119">
        <f t="shared" si="1"/>
        <v>0.60500000000000009</v>
      </c>
      <c r="L7" s="122">
        <f t="shared" si="6"/>
        <v>36.300000000000004</v>
      </c>
    </row>
    <row r="8" spans="1:13">
      <c r="A8" s="154">
        <f t="shared" si="7"/>
        <v>7</v>
      </c>
      <c r="B8" s="156">
        <v>2</v>
      </c>
      <c r="C8" s="155">
        <v>2</v>
      </c>
      <c r="D8" s="119">
        <v>1.5</v>
      </c>
      <c r="E8" s="119">
        <f t="shared" si="2"/>
        <v>8</v>
      </c>
      <c r="F8" s="119">
        <f t="shared" si="3"/>
        <v>12</v>
      </c>
      <c r="G8" s="119">
        <v>0</v>
      </c>
      <c r="H8" s="119">
        <f t="shared" si="5"/>
        <v>6.3639610306789285</v>
      </c>
      <c r="I8" s="119">
        <f t="shared" si="0"/>
        <v>8.4852813742385713</v>
      </c>
      <c r="J8" s="119">
        <v>12.5</v>
      </c>
      <c r="K8" s="119">
        <f t="shared" si="1"/>
        <v>0.5</v>
      </c>
      <c r="L8" s="122">
        <f t="shared" si="6"/>
        <v>30</v>
      </c>
    </row>
    <row r="9" spans="1:13">
      <c r="A9" s="154">
        <f t="shared" si="7"/>
        <v>8</v>
      </c>
      <c r="B9" s="156">
        <v>2</v>
      </c>
      <c r="C9" s="155">
        <v>2</v>
      </c>
      <c r="D9" s="119">
        <v>1.2</v>
      </c>
      <c r="E9" s="119">
        <f t="shared" si="2"/>
        <v>8</v>
      </c>
      <c r="F9" s="119">
        <f t="shared" si="3"/>
        <v>9.6</v>
      </c>
      <c r="G9" s="119">
        <v>0</v>
      </c>
      <c r="H9" s="119">
        <f t="shared" si="5"/>
        <v>4.0729350596345135</v>
      </c>
      <c r="I9" s="119">
        <f t="shared" si="0"/>
        <v>6.7882250993908562</v>
      </c>
      <c r="J9" s="119">
        <v>12.5</v>
      </c>
      <c r="K9" s="119">
        <f t="shared" si="1"/>
        <v>0.5</v>
      </c>
      <c r="L9" s="122">
        <f t="shared" si="6"/>
        <v>30</v>
      </c>
    </row>
    <row r="10" spans="1:13">
      <c r="A10" s="154">
        <f t="shared" si="7"/>
        <v>9</v>
      </c>
      <c r="B10" s="156">
        <v>2</v>
      </c>
      <c r="C10" s="155">
        <v>2</v>
      </c>
      <c r="D10" s="119">
        <v>2</v>
      </c>
      <c r="E10" s="119">
        <f t="shared" si="2"/>
        <v>8</v>
      </c>
      <c r="F10" s="119">
        <f t="shared" si="3"/>
        <v>16</v>
      </c>
      <c r="G10" s="119">
        <v>0</v>
      </c>
      <c r="H10" s="119">
        <f t="shared" si="5"/>
        <v>11.313708498984761</v>
      </c>
      <c r="I10" s="119">
        <f t="shared" si="0"/>
        <v>11.313708498984761</v>
      </c>
      <c r="J10" s="119">
        <v>12.5</v>
      </c>
      <c r="K10" s="119">
        <f t="shared" si="1"/>
        <v>0.5</v>
      </c>
      <c r="L10" s="122">
        <f t="shared" si="6"/>
        <v>30</v>
      </c>
    </row>
    <row r="11" spans="1:13">
      <c r="A11" s="154">
        <f t="shared" si="7"/>
        <v>10</v>
      </c>
      <c r="B11" s="156">
        <v>2</v>
      </c>
      <c r="C11" s="155">
        <v>2</v>
      </c>
      <c r="D11" s="119">
        <v>1</v>
      </c>
      <c r="E11" s="119">
        <f t="shared" si="2"/>
        <v>8</v>
      </c>
      <c r="F11" s="119">
        <f t="shared" si="3"/>
        <v>8</v>
      </c>
      <c r="G11" s="119">
        <f t="shared" ref="G11:G19" si="8">F11*0.15</f>
        <v>1.2</v>
      </c>
      <c r="H11" s="119">
        <f t="shared" si="5"/>
        <v>2.8284271247461903</v>
      </c>
      <c r="I11" s="119">
        <f t="shared" si="0"/>
        <v>5.6568542494923806</v>
      </c>
      <c r="J11" s="119">
        <v>12.5</v>
      </c>
      <c r="K11" s="119">
        <f t="shared" si="1"/>
        <v>0.5</v>
      </c>
      <c r="L11" s="122">
        <f t="shared" si="6"/>
        <v>30</v>
      </c>
    </row>
    <row r="12" spans="1:13">
      <c r="A12" s="154">
        <f t="shared" si="7"/>
        <v>11</v>
      </c>
      <c r="B12" s="156">
        <v>2</v>
      </c>
      <c r="C12" s="155">
        <v>2</v>
      </c>
      <c r="D12" s="119">
        <v>2.5</v>
      </c>
      <c r="E12" s="119">
        <f t="shared" si="2"/>
        <v>8</v>
      </c>
      <c r="F12" s="119">
        <f t="shared" si="3"/>
        <v>20</v>
      </c>
      <c r="G12" s="119">
        <f t="shared" si="8"/>
        <v>3</v>
      </c>
      <c r="H12" s="119">
        <f t="shared" si="5"/>
        <v>17.677669529663689</v>
      </c>
      <c r="I12" s="119">
        <f t="shared" si="0"/>
        <v>14.142135623730951</v>
      </c>
      <c r="J12" s="119">
        <v>12.5</v>
      </c>
      <c r="K12" s="119">
        <f t="shared" si="1"/>
        <v>0.5</v>
      </c>
      <c r="L12" s="122">
        <f t="shared" si="6"/>
        <v>30</v>
      </c>
    </row>
    <row r="13" spans="1:13">
      <c r="A13" s="154">
        <f t="shared" si="7"/>
        <v>12</v>
      </c>
      <c r="B13" s="156">
        <v>2</v>
      </c>
      <c r="C13" s="155">
        <v>2</v>
      </c>
      <c r="D13" s="119">
        <v>2.5</v>
      </c>
      <c r="E13" s="119">
        <f t="shared" si="2"/>
        <v>8</v>
      </c>
      <c r="F13" s="119">
        <f t="shared" si="3"/>
        <v>20</v>
      </c>
      <c r="G13" s="119">
        <f t="shared" si="8"/>
        <v>3</v>
      </c>
      <c r="H13" s="119">
        <f t="shared" si="5"/>
        <v>17.677669529663689</v>
      </c>
      <c r="I13" s="119">
        <f t="shared" si="0"/>
        <v>14.142135623730951</v>
      </c>
      <c r="J13" s="119">
        <v>12.5</v>
      </c>
      <c r="K13" s="119">
        <f t="shared" si="1"/>
        <v>0.5</v>
      </c>
      <c r="L13" s="122">
        <f t="shared" si="6"/>
        <v>30</v>
      </c>
    </row>
    <row r="14" spans="1:13">
      <c r="A14" s="154">
        <f t="shared" si="7"/>
        <v>13</v>
      </c>
      <c r="B14" s="156">
        <v>1.4</v>
      </c>
      <c r="C14" s="155">
        <v>1.6</v>
      </c>
      <c r="D14" s="119">
        <v>2.5</v>
      </c>
      <c r="E14" s="119">
        <f t="shared" si="2"/>
        <v>6</v>
      </c>
      <c r="F14" s="119">
        <f t="shared" si="3"/>
        <v>15</v>
      </c>
      <c r="G14" s="119">
        <f t="shared" si="8"/>
        <v>2.25</v>
      </c>
      <c r="H14" s="119">
        <f t="shared" si="5"/>
        <v>13.258252147247767</v>
      </c>
      <c r="I14" s="119">
        <f t="shared" si="0"/>
        <v>10.606601717798213</v>
      </c>
      <c r="J14" s="119">
        <v>12.5</v>
      </c>
      <c r="K14" s="119">
        <f t="shared" si="1"/>
        <v>0.27999999999999997</v>
      </c>
      <c r="L14" s="122">
        <f t="shared" si="6"/>
        <v>16.799999999999997</v>
      </c>
    </row>
    <row r="15" spans="1:13">
      <c r="A15" s="154">
        <f t="shared" si="7"/>
        <v>14</v>
      </c>
      <c r="B15" s="156">
        <v>2</v>
      </c>
      <c r="C15" s="155">
        <v>2</v>
      </c>
      <c r="D15" s="119">
        <v>2.5</v>
      </c>
      <c r="E15" s="119">
        <f t="shared" si="2"/>
        <v>8</v>
      </c>
      <c r="F15" s="119">
        <f t="shared" si="3"/>
        <v>20</v>
      </c>
      <c r="G15" s="119">
        <f t="shared" si="8"/>
        <v>3</v>
      </c>
      <c r="H15" s="119">
        <f t="shared" si="5"/>
        <v>17.677669529663689</v>
      </c>
      <c r="I15" s="119">
        <f t="shared" si="0"/>
        <v>14.142135623730951</v>
      </c>
      <c r="J15" s="119">
        <v>12.5</v>
      </c>
      <c r="K15" s="119">
        <f t="shared" si="1"/>
        <v>0.5</v>
      </c>
      <c r="L15" s="122">
        <f t="shared" si="6"/>
        <v>30</v>
      </c>
    </row>
    <row r="16" spans="1:13">
      <c r="A16" s="154">
        <f t="shared" si="7"/>
        <v>15</v>
      </c>
      <c r="B16" s="156">
        <v>2</v>
      </c>
      <c r="C16" s="155">
        <v>2</v>
      </c>
      <c r="D16" s="119">
        <v>3</v>
      </c>
      <c r="E16" s="119">
        <f t="shared" si="2"/>
        <v>8</v>
      </c>
      <c r="F16" s="119">
        <f t="shared" si="3"/>
        <v>24</v>
      </c>
      <c r="G16" s="119">
        <f t="shared" si="8"/>
        <v>3.5999999999999996</v>
      </c>
      <c r="H16" s="119">
        <f t="shared" si="5"/>
        <v>25.455844122715714</v>
      </c>
      <c r="I16" s="119">
        <f t="shared" si="0"/>
        <v>16.970562748477143</v>
      </c>
      <c r="J16" s="119">
        <v>12.5</v>
      </c>
      <c r="K16" s="119">
        <f t="shared" si="1"/>
        <v>0.5</v>
      </c>
      <c r="L16" s="122">
        <f t="shared" si="6"/>
        <v>30</v>
      </c>
    </row>
    <row r="17" spans="1:12">
      <c r="A17" s="154">
        <f t="shared" si="7"/>
        <v>16</v>
      </c>
      <c r="B17" s="156">
        <v>2</v>
      </c>
      <c r="C17" s="155">
        <v>2</v>
      </c>
      <c r="D17" s="119">
        <v>3</v>
      </c>
      <c r="E17" s="119">
        <f t="shared" si="2"/>
        <v>8</v>
      </c>
      <c r="F17" s="119">
        <f t="shared" si="3"/>
        <v>24</v>
      </c>
      <c r="G17" s="119">
        <f t="shared" si="8"/>
        <v>3.5999999999999996</v>
      </c>
      <c r="H17" s="119">
        <f t="shared" si="5"/>
        <v>25.455844122715714</v>
      </c>
      <c r="I17" s="119">
        <f t="shared" si="0"/>
        <v>16.970562748477143</v>
      </c>
      <c r="J17" s="119">
        <v>12.5</v>
      </c>
      <c r="K17" s="119">
        <f t="shared" si="1"/>
        <v>0.5</v>
      </c>
      <c r="L17" s="122">
        <f t="shared" si="6"/>
        <v>30</v>
      </c>
    </row>
    <row r="18" spans="1:12">
      <c r="A18" s="154">
        <f t="shared" si="7"/>
        <v>17</v>
      </c>
      <c r="B18" s="156">
        <v>2</v>
      </c>
      <c r="C18" s="155">
        <v>2</v>
      </c>
      <c r="D18" s="119">
        <v>3</v>
      </c>
      <c r="E18" s="119">
        <f t="shared" si="2"/>
        <v>8</v>
      </c>
      <c r="F18" s="119">
        <f t="shared" si="3"/>
        <v>24</v>
      </c>
      <c r="G18" s="119">
        <f t="shared" si="8"/>
        <v>3.5999999999999996</v>
      </c>
      <c r="H18" s="119">
        <f t="shared" si="5"/>
        <v>25.455844122715714</v>
      </c>
      <c r="I18" s="119">
        <f t="shared" si="0"/>
        <v>16.970562748477143</v>
      </c>
      <c r="J18" s="119">
        <v>12.5</v>
      </c>
      <c r="K18" s="119">
        <f t="shared" si="1"/>
        <v>0.5</v>
      </c>
      <c r="L18" s="122">
        <f t="shared" si="6"/>
        <v>30</v>
      </c>
    </row>
    <row r="19" spans="1:12">
      <c r="A19" s="154">
        <f t="shared" si="7"/>
        <v>18</v>
      </c>
      <c r="B19" s="156">
        <v>2</v>
      </c>
      <c r="C19" s="155">
        <v>2</v>
      </c>
      <c r="D19" s="119">
        <v>3</v>
      </c>
      <c r="E19" s="119">
        <f t="shared" si="2"/>
        <v>8</v>
      </c>
      <c r="F19" s="119">
        <f t="shared" si="3"/>
        <v>24</v>
      </c>
      <c r="G19" s="119">
        <f t="shared" si="8"/>
        <v>3.5999999999999996</v>
      </c>
      <c r="H19" s="119">
        <f t="shared" si="5"/>
        <v>25.455844122715714</v>
      </c>
      <c r="I19" s="119">
        <f t="shared" si="0"/>
        <v>16.970562748477143</v>
      </c>
      <c r="J19" s="119">
        <v>12.5</v>
      </c>
      <c r="K19" s="119">
        <f t="shared" si="1"/>
        <v>0.5</v>
      </c>
      <c r="L19" s="122">
        <f t="shared" si="6"/>
        <v>30</v>
      </c>
    </row>
    <row r="20" spans="1:12">
      <c r="A20" s="154">
        <f t="shared" si="7"/>
        <v>19</v>
      </c>
      <c r="B20" s="156">
        <v>1.5</v>
      </c>
      <c r="C20" s="155">
        <v>1.5</v>
      </c>
      <c r="D20" s="119">
        <v>2</v>
      </c>
      <c r="E20" s="119">
        <f t="shared" si="2"/>
        <v>6</v>
      </c>
      <c r="F20" s="119">
        <f t="shared" si="3"/>
        <v>12</v>
      </c>
      <c r="G20" s="119">
        <v>0</v>
      </c>
      <c r="H20" s="119">
        <f t="shared" si="5"/>
        <v>8.4852813742385713</v>
      </c>
      <c r="I20" s="119">
        <f t="shared" si="0"/>
        <v>8.4852813742385713</v>
      </c>
      <c r="J20" s="119">
        <v>12.5</v>
      </c>
      <c r="K20" s="119">
        <f t="shared" si="1"/>
        <v>0.28125</v>
      </c>
      <c r="L20" s="122">
        <f t="shared" si="6"/>
        <v>16.875</v>
      </c>
    </row>
    <row r="21" spans="1:12">
      <c r="A21" s="154">
        <f t="shared" si="7"/>
        <v>20</v>
      </c>
      <c r="B21" s="156">
        <v>1.5</v>
      </c>
      <c r="C21" s="155">
        <v>1.5</v>
      </c>
      <c r="D21" s="119">
        <v>2</v>
      </c>
      <c r="E21" s="119">
        <f t="shared" si="2"/>
        <v>6</v>
      </c>
      <c r="F21" s="119">
        <f t="shared" si="3"/>
        <v>12</v>
      </c>
      <c r="G21" s="119">
        <v>0</v>
      </c>
      <c r="H21" s="119">
        <f t="shared" si="5"/>
        <v>8.4852813742385713</v>
      </c>
      <c r="I21" s="119">
        <f t="shared" si="0"/>
        <v>8.4852813742385713</v>
      </c>
      <c r="J21" s="119">
        <v>12.5</v>
      </c>
      <c r="K21" s="119">
        <f t="shared" si="1"/>
        <v>0.28125</v>
      </c>
      <c r="L21" s="122">
        <f t="shared" si="6"/>
        <v>16.875</v>
      </c>
    </row>
    <row r="22" spans="1:12">
      <c r="A22" s="154">
        <f t="shared" ref="A22:A27" si="9">A21+1</f>
        <v>21</v>
      </c>
      <c r="B22" s="156">
        <v>1.5</v>
      </c>
      <c r="C22" s="155">
        <v>1.5</v>
      </c>
      <c r="D22" s="119">
        <v>2</v>
      </c>
      <c r="E22" s="119">
        <f t="shared" ref="E22:E27" si="10">2*(B22+C22)</f>
        <v>6</v>
      </c>
      <c r="F22" s="119">
        <f t="shared" ref="F22:F27" si="11">E22*D22</f>
        <v>12</v>
      </c>
      <c r="G22" s="119">
        <v>0</v>
      </c>
      <c r="H22" s="119">
        <f t="shared" si="5"/>
        <v>8.4852813742385713</v>
      </c>
      <c r="I22" s="119">
        <f t="shared" si="0"/>
        <v>8.4852813742385713</v>
      </c>
      <c r="J22" s="119">
        <v>12.5</v>
      </c>
      <c r="K22" s="119">
        <f t="shared" si="1"/>
        <v>0.28125</v>
      </c>
      <c r="L22" s="122">
        <f t="shared" si="6"/>
        <v>16.875</v>
      </c>
    </row>
    <row r="23" spans="1:12">
      <c r="A23" s="154">
        <f t="shared" si="9"/>
        <v>22</v>
      </c>
      <c r="B23" s="156">
        <v>1.5</v>
      </c>
      <c r="C23" s="155">
        <v>1.5</v>
      </c>
      <c r="D23" s="119">
        <v>2</v>
      </c>
      <c r="E23" s="119">
        <f t="shared" si="10"/>
        <v>6</v>
      </c>
      <c r="F23" s="119">
        <f t="shared" si="11"/>
        <v>12</v>
      </c>
      <c r="G23" s="119">
        <v>0</v>
      </c>
      <c r="H23" s="119">
        <f t="shared" si="5"/>
        <v>8.4852813742385713</v>
      </c>
      <c r="I23" s="119">
        <f t="shared" si="0"/>
        <v>8.4852813742385713</v>
      </c>
      <c r="J23" s="119">
        <v>12.5</v>
      </c>
      <c r="K23" s="119">
        <f t="shared" si="1"/>
        <v>0.28125</v>
      </c>
      <c r="L23" s="122">
        <f t="shared" si="6"/>
        <v>16.875</v>
      </c>
    </row>
    <row r="24" spans="1:12">
      <c r="A24" s="154">
        <f t="shared" si="9"/>
        <v>23</v>
      </c>
      <c r="B24" s="156">
        <v>1.5</v>
      </c>
      <c r="C24" s="155">
        <v>1.5</v>
      </c>
      <c r="D24" s="119">
        <v>2</v>
      </c>
      <c r="E24" s="119">
        <f t="shared" si="10"/>
        <v>6</v>
      </c>
      <c r="F24" s="119">
        <f t="shared" si="11"/>
        <v>12</v>
      </c>
      <c r="G24" s="119">
        <v>0</v>
      </c>
      <c r="H24" s="119">
        <f t="shared" si="5"/>
        <v>8.4852813742385713</v>
      </c>
      <c r="I24" s="119">
        <f t="shared" si="0"/>
        <v>8.4852813742385713</v>
      </c>
      <c r="J24" s="119">
        <v>12.5</v>
      </c>
      <c r="K24" s="119">
        <f t="shared" si="1"/>
        <v>0.28125</v>
      </c>
      <c r="L24" s="122">
        <f t="shared" si="6"/>
        <v>16.875</v>
      </c>
    </row>
    <row r="25" spans="1:12">
      <c r="A25" s="154">
        <f t="shared" si="9"/>
        <v>24</v>
      </c>
      <c r="B25" s="156">
        <v>1.5</v>
      </c>
      <c r="C25" s="155">
        <v>1.5</v>
      </c>
      <c r="D25" s="119">
        <v>2</v>
      </c>
      <c r="E25" s="119">
        <f t="shared" si="10"/>
        <v>6</v>
      </c>
      <c r="F25" s="119">
        <f t="shared" si="11"/>
        <v>12</v>
      </c>
      <c r="G25" s="119">
        <v>0</v>
      </c>
      <c r="H25" s="119">
        <f t="shared" si="5"/>
        <v>8.4852813742385713</v>
      </c>
      <c r="I25" s="119">
        <f t="shared" si="0"/>
        <v>8.4852813742385713</v>
      </c>
      <c r="J25" s="119">
        <v>12.5</v>
      </c>
      <c r="K25" s="119">
        <f t="shared" si="1"/>
        <v>0.28125</v>
      </c>
      <c r="L25" s="122">
        <f t="shared" si="6"/>
        <v>16.875</v>
      </c>
    </row>
    <row r="26" spans="1:12">
      <c r="A26" s="154">
        <f t="shared" si="9"/>
        <v>25</v>
      </c>
      <c r="B26" s="156">
        <v>1.5</v>
      </c>
      <c r="C26" s="155">
        <v>1.5</v>
      </c>
      <c r="D26" s="119">
        <v>2</v>
      </c>
      <c r="E26" s="119">
        <f t="shared" si="10"/>
        <v>6</v>
      </c>
      <c r="F26" s="119">
        <f t="shared" si="11"/>
        <v>12</v>
      </c>
      <c r="G26" s="119">
        <v>0</v>
      </c>
      <c r="H26" s="119">
        <f t="shared" si="5"/>
        <v>8.4852813742385713</v>
      </c>
      <c r="I26" s="119">
        <f t="shared" si="0"/>
        <v>8.4852813742385713</v>
      </c>
      <c r="J26" s="119">
        <v>12.5</v>
      </c>
      <c r="K26" s="119">
        <f t="shared" si="1"/>
        <v>0.28125</v>
      </c>
      <c r="L26" s="122">
        <f t="shared" si="6"/>
        <v>16.875</v>
      </c>
    </row>
    <row r="27" spans="1:12" ht="13.5" thickBot="1">
      <c r="A27" s="162">
        <f t="shared" si="9"/>
        <v>26</v>
      </c>
      <c r="B27" s="163">
        <v>1.5</v>
      </c>
      <c r="C27" s="164">
        <v>1.5</v>
      </c>
      <c r="D27" s="151">
        <v>2</v>
      </c>
      <c r="E27" s="151">
        <f t="shared" si="10"/>
        <v>6</v>
      </c>
      <c r="F27" s="151">
        <f t="shared" si="11"/>
        <v>12</v>
      </c>
      <c r="G27" s="151">
        <v>0</v>
      </c>
      <c r="H27" s="151">
        <f t="shared" si="5"/>
        <v>8.4852813742385713</v>
      </c>
      <c r="I27" s="151">
        <f t="shared" si="0"/>
        <v>8.4852813742385713</v>
      </c>
      <c r="J27" s="151">
        <v>12.5</v>
      </c>
      <c r="K27" s="151">
        <f t="shared" si="1"/>
        <v>0.28125</v>
      </c>
      <c r="L27" s="152">
        <f t="shared" si="6"/>
        <v>16.875</v>
      </c>
    </row>
    <row r="28" spans="1:12" ht="13.5" thickBot="1">
      <c r="A28" s="436"/>
      <c r="B28" s="437"/>
      <c r="C28" s="438"/>
      <c r="D28" s="157" t="s">
        <v>386</v>
      </c>
      <c r="E28" s="158">
        <f>SUM(E2:E27)</f>
        <v>213.8</v>
      </c>
      <c r="F28" s="158">
        <f t="shared" ref="F28:L28" si="12">SUM(F2:F27)</f>
        <v>483.29999999999995</v>
      </c>
      <c r="G28" s="158">
        <f t="shared" si="12"/>
        <v>50.475000000000009</v>
      </c>
      <c r="H28" s="158">
        <f t="shared" si="12"/>
        <v>406.78792461490303</v>
      </c>
      <c r="I28" s="158">
        <f t="shared" si="12"/>
        <v>341.74470734745853</v>
      </c>
      <c r="J28" s="158">
        <f t="shared" si="12"/>
        <v>325</v>
      </c>
      <c r="K28" s="158">
        <f t="shared" si="12"/>
        <v>14.72875</v>
      </c>
      <c r="L28" s="159">
        <f t="shared" si="12"/>
        <v>883.72499999999991</v>
      </c>
    </row>
    <row r="29" spans="1:12" ht="13.5" thickBot="1">
      <c r="A29" s="227"/>
      <c r="B29" s="180"/>
      <c r="C29" s="180"/>
      <c r="D29" s="228"/>
      <c r="E29" s="229"/>
      <c r="F29" s="229"/>
      <c r="G29" s="229"/>
      <c r="H29" s="229"/>
      <c r="I29" s="229"/>
      <c r="J29" s="229"/>
      <c r="K29" s="229"/>
      <c r="L29" s="229"/>
    </row>
    <row r="30" spans="1:12" ht="13.5" thickBot="1">
      <c r="A30" s="177"/>
      <c r="B30" s="433" t="s">
        <v>1053</v>
      </c>
      <c r="C30" s="434"/>
      <c r="D30" s="435"/>
      <c r="E30" s="176"/>
      <c r="F30" s="176"/>
      <c r="G30" s="176"/>
      <c r="H30" s="176"/>
      <c r="I30" s="176"/>
      <c r="J30" s="176"/>
      <c r="K30" s="176"/>
      <c r="L30" s="176"/>
    </row>
    <row r="31" spans="1:12" ht="13.5" thickBot="1">
      <c r="A31" s="177"/>
      <c r="B31" s="133" t="s">
        <v>2</v>
      </c>
      <c r="C31" s="133" t="s">
        <v>51</v>
      </c>
      <c r="D31" s="134" t="s">
        <v>1031</v>
      </c>
      <c r="E31" s="176"/>
      <c r="F31" s="176"/>
      <c r="G31" s="176"/>
      <c r="H31" s="176"/>
      <c r="I31" s="176"/>
      <c r="J31" s="176"/>
      <c r="K31" s="176"/>
      <c r="L31" s="176"/>
    </row>
    <row r="32" spans="1:12">
      <c r="A32" s="177"/>
      <c r="B32" s="130" t="s">
        <v>996</v>
      </c>
      <c r="C32" s="131" t="s">
        <v>1018</v>
      </c>
      <c r="D32" s="132">
        <f>E28*1.25</f>
        <v>267.25</v>
      </c>
      <c r="E32" s="176"/>
      <c r="F32" s="176"/>
      <c r="G32" s="176"/>
      <c r="H32" s="176"/>
      <c r="I32" s="176"/>
      <c r="J32" s="176"/>
      <c r="K32" s="176"/>
      <c r="L32" s="176"/>
    </row>
    <row r="33" spans="1:12">
      <c r="A33" s="177"/>
      <c r="B33" s="126" t="s">
        <v>1054</v>
      </c>
      <c r="C33" s="123" t="s">
        <v>1018</v>
      </c>
      <c r="D33" s="132">
        <f>H28</f>
        <v>406.78792461490303</v>
      </c>
      <c r="E33" s="176"/>
      <c r="F33" s="176"/>
      <c r="G33" s="176"/>
      <c r="H33" s="176"/>
      <c r="I33" s="176"/>
      <c r="J33" s="176"/>
      <c r="K33" s="176"/>
      <c r="L33" s="176"/>
    </row>
    <row r="34" spans="1:12" ht="26.25" thickBot="1">
      <c r="A34" s="177"/>
      <c r="B34" s="124" t="s">
        <v>1052</v>
      </c>
      <c r="C34" s="123" t="s">
        <v>1048</v>
      </c>
      <c r="D34" s="132">
        <f>D33*10</f>
        <v>4067.8792461490302</v>
      </c>
      <c r="E34" s="176"/>
      <c r="F34" s="176"/>
      <c r="G34" s="176"/>
      <c r="H34" s="176"/>
      <c r="I34" s="176"/>
      <c r="J34" s="176"/>
      <c r="K34" s="176"/>
      <c r="L34" s="176"/>
    </row>
    <row r="35" spans="1:12" ht="13.5" thickBot="1">
      <c r="A35" s="177"/>
      <c r="B35" s="433" t="s">
        <v>1053</v>
      </c>
      <c r="C35" s="434"/>
      <c r="D35" s="435"/>
      <c r="E35" s="176"/>
      <c r="F35" s="176"/>
      <c r="G35" s="176"/>
      <c r="H35" s="176"/>
      <c r="I35" s="176"/>
      <c r="J35" s="176"/>
      <c r="K35" s="176"/>
      <c r="L35" s="176"/>
    </row>
    <row r="36" spans="1:12">
      <c r="A36" s="177"/>
      <c r="B36" s="126" t="s">
        <v>1054</v>
      </c>
      <c r="C36" s="123" t="s">
        <v>1018</v>
      </c>
      <c r="D36" s="132">
        <f>H28</f>
        <v>406.78792461490303</v>
      </c>
      <c r="E36" s="176"/>
      <c r="F36" s="176"/>
      <c r="G36" s="176"/>
      <c r="H36" s="176"/>
      <c r="I36" s="176"/>
      <c r="J36" s="176"/>
      <c r="K36" s="176"/>
      <c r="L36" s="176"/>
    </row>
    <row r="37" spans="1:12">
      <c r="A37" s="177"/>
      <c r="B37" s="126" t="s">
        <v>1096</v>
      </c>
      <c r="C37" s="123" t="s">
        <v>1055</v>
      </c>
      <c r="D37" s="125">
        <f>D36*5</f>
        <v>2033.9396230745151</v>
      </c>
      <c r="E37" s="176"/>
      <c r="F37" s="176"/>
      <c r="G37" s="176"/>
      <c r="H37" s="176"/>
      <c r="I37" s="176"/>
      <c r="J37" s="176"/>
      <c r="K37" s="176"/>
      <c r="L37" s="176"/>
    </row>
    <row r="38" spans="1:12">
      <c r="A38" s="177"/>
      <c r="B38" s="126" t="s">
        <v>1059</v>
      </c>
      <c r="C38" s="123" t="s">
        <v>59</v>
      </c>
      <c r="D38" s="125">
        <f>F28</f>
        <v>483.29999999999995</v>
      </c>
      <c r="E38" s="176"/>
      <c r="F38" s="176"/>
      <c r="G38" s="176"/>
      <c r="H38" s="176"/>
      <c r="I38" s="176"/>
      <c r="J38" s="176"/>
      <c r="K38" s="176"/>
      <c r="L38" s="176"/>
    </row>
    <row r="39" spans="1:12">
      <c r="A39" s="177"/>
      <c r="B39" s="124" t="s">
        <v>1058</v>
      </c>
      <c r="C39" s="123" t="s">
        <v>1018</v>
      </c>
      <c r="D39" s="122">
        <f>K28</f>
        <v>14.72875</v>
      </c>
      <c r="E39" s="176"/>
      <c r="F39" s="176"/>
      <c r="G39" s="176"/>
      <c r="H39" s="176"/>
      <c r="I39" s="176"/>
      <c r="J39" s="176"/>
      <c r="K39" s="176"/>
      <c r="L39" s="176"/>
    </row>
    <row r="40" spans="1:12">
      <c r="A40" s="177"/>
      <c r="B40" s="126" t="s">
        <v>1060</v>
      </c>
      <c r="C40" s="123" t="s">
        <v>1032</v>
      </c>
      <c r="D40" s="132">
        <f>L28</f>
        <v>883.72499999999991</v>
      </c>
      <c r="E40" s="176"/>
      <c r="F40" s="176"/>
      <c r="G40" s="176"/>
      <c r="H40" s="176"/>
      <c r="I40" s="176"/>
      <c r="J40" s="176"/>
      <c r="K40" s="176"/>
      <c r="L40" s="176"/>
    </row>
    <row r="41" spans="1:12">
      <c r="A41" s="177"/>
      <c r="B41" s="126" t="s">
        <v>1056</v>
      </c>
      <c r="C41" s="123" t="s">
        <v>10</v>
      </c>
      <c r="D41" s="125">
        <f>A27</f>
        <v>26</v>
      </c>
      <c r="E41" s="176"/>
      <c r="F41" s="176"/>
      <c r="G41" s="176"/>
      <c r="H41" s="176"/>
      <c r="I41" s="176"/>
      <c r="J41" s="176"/>
      <c r="K41" s="176"/>
      <c r="L41" s="176"/>
    </row>
    <row r="42" spans="1:12" ht="13.5" thickBot="1">
      <c r="A42" s="177"/>
      <c r="B42" s="127" t="s">
        <v>1057</v>
      </c>
      <c r="C42" s="128" t="s">
        <v>1051</v>
      </c>
      <c r="D42" s="129">
        <f>D39*2.5*5</f>
        <v>184.109375</v>
      </c>
      <c r="E42" s="176"/>
      <c r="F42" s="176"/>
      <c r="G42" s="176"/>
      <c r="H42" s="176"/>
      <c r="I42" s="176"/>
      <c r="J42" s="176"/>
      <c r="K42" s="176"/>
      <c r="L42" s="176"/>
    </row>
    <row r="43" spans="1:12" ht="13.5" thickBot="1">
      <c r="A43" s="177"/>
      <c r="B43" s="433" t="s">
        <v>1074</v>
      </c>
      <c r="C43" s="434"/>
      <c r="D43" s="435"/>
      <c r="E43" s="176"/>
      <c r="F43" s="176"/>
      <c r="G43" s="176"/>
      <c r="H43" s="176"/>
      <c r="I43" s="176"/>
      <c r="J43" s="176"/>
      <c r="K43" s="176"/>
      <c r="L43" s="176"/>
    </row>
    <row r="44" spans="1:12" ht="13.5" thickBot="1">
      <c r="A44" s="177"/>
      <c r="B44" s="133" t="s">
        <v>2</v>
      </c>
      <c r="C44" s="133" t="s">
        <v>51</v>
      </c>
      <c r="D44" s="134" t="s">
        <v>1031</v>
      </c>
      <c r="E44" s="176"/>
      <c r="F44" s="176"/>
      <c r="G44" s="176"/>
      <c r="H44" s="176"/>
      <c r="I44" s="176"/>
      <c r="J44" s="176"/>
      <c r="K44" s="176"/>
      <c r="L44" s="176"/>
    </row>
    <row r="45" spans="1:12">
      <c r="A45" s="177"/>
      <c r="B45" s="126" t="s">
        <v>1075</v>
      </c>
      <c r="C45" s="123" t="s">
        <v>59</v>
      </c>
      <c r="D45" s="132">
        <f>(E28*0.4*2)/4</f>
        <v>42.760000000000005</v>
      </c>
      <c r="E45" s="176"/>
      <c r="F45" s="176"/>
      <c r="G45" s="176"/>
      <c r="H45" s="176"/>
      <c r="I45" s="176"/>
      <c r="J45" s="176"/>
      <c r="K45" s="176"/>
      <c r="L45" s="176"/>
    </row>
    <row r="46" spans="1:12">
      <c r="A46" s="177"/>
      <c r="B46" s="126" t="s">
        <v>1077</v>
      </c>
      <c r="C46" s="123" t="s">
        <v>1018</v>
      </c>
      <c r="D46" s="132">
        <f>0.2*0.4*E28</f>
        <v>17.104000000000003</v>
      </c>
      <c r="E46" s="176"/>
      <c r="F46" s="176"/>
      <c r="G46" s="176"/>
      <c r="H46" s="176"/>
      <c r="I46" s="176"/>
      <c r="J46" s="176"/>
      <c r="K46" s="176"/>
      <c r="L46" s="176"/>
    </row>
    <row r="47" spans="1:12">
      <c r="A47" s="177"/>
      <c r="B47" s="126" t="s">
        <v>1071</v>
      </c>
      <c r="C47" s="123" t="s">
        <v>1032</v>
      </c>
      <c r="D47" s="132">
        <f>D46*40</f>
        <v>684.16000000000008</v>
      </c>
      <c r="E47" s="176"/>
      <c r="F47" s="176"/>
      <c r="G47" s="176"/>
      <c r="H47" s="176"/>
      <c r="I47" s="176"/>
      <c r="J47" s="176"/>
      <c r="K47" s="176"/>
      <c r="L47" s="176"/>
    </row>
    <row r="48" spans="1:12">
      <c r="A48" s="177"/>
      <c r="B48" s="126" t="s">
        <v>1063</v>
      </c>
      <c r="C48" s="123" t="s">
        <v>1018</v>
      </c>
      <c r="D48" s="132">
        <f>H28</f>
        <v>406.78792461490303</v>
      </c>
      <c r="E48" s="176"/>
      <c r="F48" s="176"/>
      <c r="G48" s="176"/>
      <c r="H48" s="176"/>
      <c r="I48" s="176"/>
      <c r="J48" s="176"/>
      <c r="K48" s="176"/>
      <c r="L48" s="176"/>
    </row>
    <row r="49" spans="1:12">
      <c r="A49" s="177"/>
      <c r="B49" s="126" t="s">
        <v>1064</v>
      </c>
      <c r="C49" s="123" t="s">
        <v>59</v>
      </c>
      <c r="D49" s="132">
        <f>I28</f>
        <v>341.74470734745853</v>
      </c>
      <c r="E49" s="176"/>
      <c r="F49" s="176"/>
      <c r="G49" s="176"/>
      <c r="H49" s="176"/>
      <c r="I49" s="176"/>
      <c r="J49" s="176"/>
      <c r="K49" s="176"/>
      <c r="L49" s="176"/>
    </row>
    <row r="50" spans="1:12">
      <c r="A50" s="177"/>
      <c r="B50" s="126" t="s">
        <v>1065</v>
      </c>
      <c r="C50" s="123" t="s">
        <v>59</v>
      </c>
      <c r="D50" s="132">
        <f>I28</f>
        <v>341.74470734745853</v>
      </c>
      <c r="E50" s="176"/>
      <c r="F50" s="176"/>
      <c r="G50" s="176"/>
      <c r="H50" s="176"/>
      <c r="I50" s="176"/>
      <c r="J50" s="176"/>
      <c r="K50" s="176"/>
      <c r="L50" s="176"/>
    </row>
    <row r="51" spans="1:12">
      <c r="A51" s="177"/>
      <c r="B51" s="126" t="s">
        <v>1066</v>
      </c>
      <c r="C51" s="123" t="s">
        <v>1018</v>
      </c>
      <c r="D51" s="132">
        <f>I28*0.15</f>
        <v>51.261706102118779</v>
      </c>
      <c r="E51" s="176"/>
      <c r="F51" s="176"/>
      <c r="G51" s="176"/>
      <c r="H51" s="176"/>
      <c r="I51" s="176"/>
      <c r="J51" s="176"/>
      <c r="K51" s="176"/>
      <c r="L51" s="176"/>
    </row>
    <row r="52" spans="1:12">
      <c r="A52" s="177"/>
      <c r="B52" s="126" t="s">
        <v>1067</v>
      </c>
      <c r="C52" s="123" t="s">
        <v>59</v>
      </c>
      <c r="D52" s="132">
        <f>D49</f>
        <v>341.74470734745853</v>
      </c>
      <c r="E52" s="176"/>
      <c r="F52" s="176"/>
      <c r="G52" s="176"/>
      <c r="H52" s="176"/>
      <c r="I52" s="176"/>
      <c r="J52" s="176"/>
      <c r="K52" s="176"/>
      <c r="L52" s="176"/>
    </row>
    <row r="53" spans="1:12" ht="13.5" thickBot="1">
      <c r="A53" s="177"/>
      <c r="B53" s="127" t="s">
        <v>1068</v>
      </c>
      <c r="C53" s="128" t="s">
        <v>1018</v>
      </c>
      <c r="D53" s="129">
        <f>D50*0.04</f>
        <v>13.669788293898341</v>
      </c>
      <c r="E53" s="176"/>
      <c r="F53" s="176"/>
      <c r="G53" s="176"/>
      <c r="H53" s="176"/>
      <c r="I53" s="176"/>
      <c r="J53" s="176"/>
      <c r="K53" s="176"/>
      <c r="L53" s="176"/>
    </row>
  </sheetData>
  <mergeCells count="4">
    <mergeCell ref="B43:D43"/>
    <mergeCell ref="B35:D35"/>
    <mergeCell ref="A28:C28"/>
    <mergeCell ref="B30:D30"/>
  </mergeCells>
  <pageMargins left="0.51181102362204722" right="0.51181102362204722" top="0.78740157480314965" bottom="0.78740157480314965" header="0.31496062992125984" footer="0.31496062992125984"/>
  <pageSetup paperSize="9" scale="4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88FDB-9A10-4638-9F39-6BCBED2458D2}">
  <dimension ref="B1:K25"/>
  <sheetViews>
    <sheetView view="pageBreakPreview" zoomScale="55" zoomScaleNormal="100" zoomScaleSheetLayoutView="55" workbookViewId="0">
      <selection activeCell="F103" sqref="F103"/>
    </sheetView>
  </sheetViews>
  <sheetFormatPr defaultRowHeight="12.75"/>
  <cols>
    <col min="1" max="1" width="1.7109375" customWidth="1"/>
    <col min="2" max="2" width="13.28515625" customWidth="1"/>
    <col min="6" max="6" width="7.28515625" bestFit="1" customWidth="1"/>
    <col min="7" max="7" width="15.7109375" customWidth="1"/>
    <col min="8" max="8" width="12.42578125" customWidth="1"/>
    <col min="9" max="9" width="12.85546875" bestFit="1" customWidth="1"/>
    <col min="10" max="10" width="16.140625" bestFit="1" customWidth="1"/>
  </cols>
  <sheetData>
    <row r="1" spans="2:10" ht="7.5" customHeight="1" thickBot="1"/>
    <row r="2" spans="2:10" ht="24" customHeight="1">
      <c r="B2" s="451" t="s">
        <v>349</v>
      </c>
      <c r="C2" s="453" t="s">
        <v>387</v>
      </c>
      <c r="D2" s="449" t="s">
        <v>388</v>
      </c>
      <c r="E2" s="449" t="s">
        <v>389</v>
      </c>
      <c r="F2" s="447" t="s">
        <v>386</v>
      </c>
      <c r="G2" s="439" t="s">
        <v>390</v>
      </c>
      <c r="H2" s="441" t="s">
        <v>350</v>
      </c>
      <c r="I2" s="445" t="s">
        <v>351</v>
      </c>
      <c r="J2" s="446"/>
    </row>
    <row r="3" spans="2:10" ht="13.5" thickBot="1">
      <c r="B3" s="452"/>
      <c r="C3" s="454"/>
      <c r="D3" s="450"/>
      <c r="E3" s="450"/>
      <c r="F3" s="448"/>
      <c r="G3" s="440"/>
      <c r="H3" s="442"/>
      <c r="I3" s="69" t="s">
        <v>330</v>
      </c>
      <c r="J3" s="70" t="s">
        <v>329</v>
      </c>
    </row>
    <row r="4" spans="2:10" ht="14.25">
      <c r="B4" s="61" t="s">
        <v>328</v>
      </c>
      <c r="C4" s="58">
        <v>60</v>
      </c>
      <c r="D4" s="51">
        <v>6</v>
      </c>
      <c r="E4" s="51">
        <v>1</v>
      </c>
      <c r="F4" s="52">
        <f t="shared" ref="F4:F22" si="0">D4+E4</f>
        <v>7</v>
      </c>
      <c r="G4" s="64">
        <f t="shared" ref="G4:G15" si="1">H4*$G$23</f>
        <v>250</v>
      </c>
      <c r="H4" s="65">
        <v>0.25</v>
      </c>
      <c r="I4" s="53">
        <v>180</v>
      </c>
      <c r="J4" s="54">
        <f>G4-I4</f>
        <v>70</v>
      </c>
    </row>
    <row r="5" spans="2:10" ht="14.25">
      <c r="B5" s="62" t="s">
        <v>328</v>
      </c>
      <c r="C5" s="59">
        <v>110</v>
      </c>
      <c r="D5" s="47">
        <v>14</v>
      </c>
      <c r="E5" s="47">
        <v>2</v>
      </c>
      <c r="F5" s="48">
        <f t="shared" si="0"/>
        <v>16</v>
      </c>
      <c r="G5" s="66">
        <f t="shared" si="1"/>
        <v>150</v>
      </c>
      <c r="H5" s="67">
        <v>0.15</v>
      </c>
      <c r="I5" s="49">
        <v>120</v>
      </c>
      <c r="J5" s="50">
        <f t="shared" ref="J5:J22" si="2">G5-I5</f>
        <v>30</v>
      </c>
    </row>
    <row r="6" spans="2:10" ht="14.25">
      <c r="B6" s="62" t="s">
        <v>328</v>
      </c>
      <c r="C6" s="59">
        <v>160</v>
      </c>
      <c r="D6" s="47">
        <v>1</v>
      </c>
      <c r="E6" s="47"/>
      <c r="F6" s="48">
        <f t="shared" si="0"/>
        <v>1</v>
      </c>
      <c r="G6" s="66">
        <f t="shared" si="1"/>
        <v>10</v>
      </c>
      <c r="H6" s="67">
        <v>0.01</v>
      </c>
      <c r="I6" s="49">
        <v>5</v>
      </c>
      <c r="J6" s="50">
        <f t="shared" si="2"/>
        <v>5</v>
      </c>
    </row>
    <row r="7" spans="2:10" ht="14.25">
      <c r="B7" s="62" t="s">
        <v>327</v>
      </c>
      <c r="C7" s="59">
        <v>150</v>
      </c>
      <c r="D7" s="47">
        <v>3</v>
      </c>
      <c r="E7" s="47"/>
      <c r="F7" s="48">
        <f t="shared" si="0"/>
        <v>3</v>
      </c>
      <c r="G7" s="66">
        <f t="shared" si="1"/>
        <v>40</v>
      </c>
      <c r="H7" s="67">
        <v>0.04</v>
      </c>
      <c r="I7" s="49">
        <v>30</v>
      </c>
      <c r="J7" s="50">
        <f t="shared" si="2"/>
        <v>10</v>
      </c>
    </row>
    <row r="8" spans="2:10" ht="14.25">
      <c r="B8" s="62" t="s">
        <v>327</v>
      </c>
      <c r="C8" s="59">
        <v>200</v>
      </c>
      <c r="D8" s="47">
        <v>1</v>
      </c>
      <c r="E8" s="47">
        <v>1</v>
      </c>
      <c r="F8" s="48">
        <f t="shared" si="0"/>
        <v>2</v>
      </c>
      <c r="G8" s="66">
        <f t="shared" si="1"/>
        <v>30</v>
      </c>
      <c r="H8" s="67">
        <v>0.03</v>
      </c>
      <c r="I8" s="49">
        <f>(G8/F8)*D8</f>
        <v>15</v>
      </c>
      <c r="J8" s="50">
        <f t="shared" si="2"/>
        <v>15</v>
      </c>
    </row>
    <row r="9" spans="2:10" ht="14.25">
      <c r="B9" s="62" t="s">
        <v>327</v>
      </c>
      <c r="C9" s="59">
        <v>300</v>
      </c>
      <c r="D9" s="47">
        <v>2</v>
      </c>
      <c r="E9" s="47"/>
      <c r="F9" s="48">
        <f t="shared" si="0"/>
        <v>2</v>
      </c>
      <c r="G9" s="66">
        <f t="shared" si="1"/>
        <v>30</v>
      </c>
      <c r="H9" s="67">
        <v>0.03</v>
      </c>
      <c r="I9" s="49">
        <v>20</v>
      </c>
      <c r="J9" s="50">
        <f t="shared" si="2"/>
        <v>10</v>
      </c>
    </row>
    <row r="10" spans="2:10" ht="14.25">
      <c r="B10" s="62" t="s">
        <v>326</v>
      </c>
      <c r="C10" s="59">
        <v>50</v>
      </c>
      <c r="D10" s="47">
        <v>4</v>
      </c>
      <c r="E10" s="47">
        <v>1</v>
      </c>
      <c r="F10" s="48">
        <f t="shared" si="0"/>
        <v>5</v>
      </c>
      <c r="G10" s="66">
        <f t="shared" si="1"/>
        <v>70</v>
      </c>
      <c r="H10" s="67">
        <v>7.0000000000000007E-2</v>
      </c>
      <c r="I10" s="49">
        <v>50</v>
      </c>
      <c r="J10" s="50">
        <f t="shared" si="2"/>
        <v>20</v>
      </c>
    </row>
    <row r="11" spans="2:10" ht="14.25">
      <c r="B11" s="62" t="s">
        <v>326</v>
      </c>
      <c r="C11" s="59">
        <v>100</v>
      </c>
      <c r="D11" s="47">
        <v>2</v>
      </c>
      <c r="E11" s="47"/>
      <c r="F11" s="48">
        <f t="shared" si="0"/>
        <v>2</v>
      </c>
      <c r="G11" s="66">
        <f t="shared" si="1"/>
        <v>30</v>
      </c>
      <c r="H11" s="67">
        <v>0.03</v>
      </c>
      <c r="I11" s="49">
        <v>20</v>
      </c>
      <c r="J11" s="50">
        <f t="shared" si="2"/>
        <v>10</v>
      </c>
    </row>
    <row r="12" spans="2:10" ht="14.25">
      <c r="B12" s="62" t="s">
        <v>326</v>
      </c>
      <c r="C12" s="59">
        <v>125</v>
      </c>
      <c r="D12" s="47">
        <v>4</v>
      </c>
      <c r="E12" s="47"/>
      <c r="F12" s="48">
        <f t="shared" si="0"/>
        <v>4</v>
      </c>
      <c r="G12" s="66">
        <f t="shared" si="1"/>
        <v>40</v>
      </c>
      <c r="H12" s="67">
        <v>0.04</v>
      </c>
      <c r="I12" s="49">
        <v>30</v>
      </c>
      <c r="J12" s="50">
        <f t="shared" si="2"/>
        <v>10</v>
      </c>
    </row>
    <row r="13" spans="2:10" ht="14.25">
      <c r="B13" s="62" t="s">
        <v>326</v>
      </c>
      <c r="C13" s="59">
        <v>150</v>
      </c>
      <c r="D13" s="47">
        <v>1</v>
      </c>
      <c r="E13" s="47">
        <v>1</v>
      </c>
      <c r="F13" s="48">
        <f t="shared" si="0"/>
        <v>2</v>
      </c>
      <c r="G13" s="66">
        <f t="shared" si="1"/>
        <v>30</v>
      </c>
      <c r="H13" s="67">
        <v>0.03</v>
      </c>
      <c r="I13" s="49">
        <v>15</v>
      </c>
      <c r="J13" s="50">
        <f t="shared" si="2"/>
        <v>15</v>
      </c>
    </row>
    <row r="14" spans="2:10" ht="14.25">
      <c r="B14" s="62" t="s">
        <v>326</v>
      </c>
      <c r="C14" s="59">
        <v>250</v>
      </c>
      <c r="D14" s="47">
        <v>1</v>
      </c>
      <c r="E14" s="47"/>
      <c r="F14" s="48">
        <f t="shared" si="0"/>
        <v>1</v>
      </c>
      <c r="G14" s="66">
        <f t="shared" si="1"/>
        <v>10</v>
      </c>
      <c r="H14" s="67">
        <v>0.01</v>
      </c>
      <c r="I14" s="49">
        <v>5</v>
      </c>
      <c r="J14" s="50">
        <f t="shared" si="2"/>
        <v>5</v>
      </c>
    </row>
    <row r="15" spans="2:10" ht="14.25">
      <c r="B15" s="62" t="s">
        <v>326</v>
      </c>
      <c r="C15" s="59">
        <v>350</v>
      </c>
      <c r="D15" s="47">
        <v>1</v>
      </c>
      <c r="E15" s="47"/>
      <c r="F15" s="48">
        <f t="shared" si="0"/>
        <v>1</v>
      </c>
      <c r="G15" s="66">
        <f t="shared" si="1"/>
        <v>10</v>
      </c>
      <c r="H15" s="67">
        <v>0.01</v>
      </c>
      <c r="I15" s="49">
        <v>5</v>
      </c>
      <c r="J15" s="50">
        <f t="shared" si="2"/>
        <v>5</v>
      </c>
    </row>
    <row r="16" spans="2:10" ht="14.25">
      <c r="B16" s="62" t="s">
        <v>326</v>
      </c>
      <c r="C16" s="59">
        <v>400</v>
      </c>
      <c r="D16" s="47">
        <v>1</v>
      </c>
      <c r="E16" s="47"/>
      <c r="F16" s="48">
        <f t="shared" si="0"/>
        <v>1</v>
      </c>
      <c r="G16" s="66">
        <f t="shared" ref="G16:G22" si="3">H16*$G$23</f>
        <v>10</v>
      </c>
      <c r="H16" s="67">
        <v>0.01</v>
      </c>
      <c r="I16" s="49">
        <v>5</v>
      </c>
      <c r="J16" s="50">
        <f t="shared" si="2"/>
        <v>5</v>
      </c>
    </row>
    <row r="17" spans="2:11" ht="14.25">
      <c r="B17" s="62" t="s">
        <v>325</v>
      </c>
      <c r="C17" s="59">
        <v>50</v>
      </c>
      <c r="D17" s="47">
        <v>1</v>
      </c>
      <c r="E17" s="47"/>
      <c r="F17" s="48">
        <f t="shared" si="0"/>
        <v>1</v>
      </c>
      <c r="G17" s="66">
        <f t="shared" si="3"/>
        <v>10</v>
      </c>
      <c r="H17" s="67">
        <v>0.01</v>
      </c>
      <c r="I17" s="49">
        <v>5</v>
      </c>
      <c r="J17" s="50">
        <f t="shared" si="2"/>
        <v>5</v>
      </c>
    </row>
    <row r="18" spans="2:11" ht="14.25">
      <c r="B18" s="62" t="s">
        <v>325</v>
      </c>
      <c r="C18" s="59">
        <v>150</v>
      </c>
      <c r="D18" s="47">
        <v>9</v>
      </c>
      <c r="E18" s="47">
        <v>2</v>
      </c>
      <c r="F18" s="48">
        <f t="shared" si="0"/>
        <v>11</v>
      </c>
      <c r="G18" s="66">
        <f t="shared" si="3"/>
        <v>150</v>
      </c>
      <c r="H18" s="67">
        <v>0.15</v>
      </c>
      <c r="I18" s="49">
        <v>100</v>
      </c>
      <c r="J18" s="50">
        <f t="shared" si="2"/>
        <v>50</v>
      </c>
    </row>
    <row r="19" spans="2:11" ht="14.25">
      <c r="B19" s="62" t="s">
        <v>325</v>
      </c>
      <c r="C19" s="59">
        <v>200</v>
      </c>
      <c r="D19" s="47">
        <v>1</v>
      </c>
      <c r="E19" s="47">
        <v>2</v>
      </c>
      <c r="F19" s="48">
        <f t="shared" si="0"/>
        <v>3</v>
      </c>
      <c r="G19" s="66">
        <f t="shared" si="3"/>
        <v>40</v>
      </c>
      <c r="H19" s="67">
        <v>0.04</v>
      </c>
      <c r="I19" s="49">
        <v>20</v>
      </c>
      <c r="J19" s="50">
        <f t="shared" si="2"/>
        <v>20</v>
      </c>
    </row>
    <row r="20" spans="2:11" ht="14.25">
      <c r="B20" s="62" t="s">
        <v>325</v>
      </c>
      <c r="C20" s="59">
        <v>250</v>
      </c>
      <c r="D20" s="47">
        <v>1</v>
      </c>
      <c r="E20" s="47"/>
      <c r="F20" s="48">
        <f t="shared" si="0"/>
        <v>1</v>
      </c>
      <c r="G20" s="66">
        <f t="shared" si="3"/>
        <v>10</v>
      </c>
      <c r="H20" s="67">
        <v>0.01</v>
      </c>
      <c r="I20" s="49">
        <v>5</v>
      </c>
      <c r="J20" s="50">
        <f t="shared" si="2"/>
        <v>5</v>
      </c>
    </row>
    <row r="21" spans="2:11" ht="14.25">
      <c r="B21" s="62" t="s">
        <v>325</v>
      </c>
      <c r="C21" s="59">
        <v>300</v>
      </c>
      <c r="D21" s="47">
        <v>4</v>
      </c>
      <c r="E21" s="47">
        <v>1</v>
      </c>
      <c r="F21" s="48">
        <f t="shared" si="0"/>
        <v>5</v>
      </c>
      <c r="G21" s="66">
        <f t="shared" si="3"/>
        <v>70</v>
      </c>
      <c r="H21" s="67">
        <v>7.0000000000000007E-2</v>
      </c>
      <c r="I21" s="49">
        <v>50</v>
      </c>
      <c r="J21" s="50">
        <f t="shared" si="2"/>
        <v>20</v>
      </c>
    </row>
    <row r="22" spans="2:11" ht="15" thickBot="1">
      <c r="B22" s="63" t="s">
        <v>325</v>
      </c>
      <c r="C22" s="60">
        <v>400</v>
      </c>
      <c r="D22" s="55"/>
      <c r="E22" s="55"/>
      <c r="F22" s="56">
        <f t="shared" si="0"/>
        <v>0</v>
      </c>
      <c r="G22" s="66">
        <f t="shared" si="3"/>
        <v>10</v>
      </c>
      <c r="H22" s="68">
        <v>0.01</v>
      </c>
      <c r="I22" s="57">
        <v>5</v>
      </c>
      <c r="J22" s="50">
        <f t="shared" si="2"/>
        <v>5</v>
      </c>
    </row>
    <row r="23" spans="2:11" ht="15.75" thickBot="1">
      <c r="B23" s="443" t="s">
        <v>324</v>
      </c>
      <c r="C23" s="444"/>
      <c r="D23" s="221">
        <f t="shared" ref="D23:J23" si="4">SUM(D4:D22)</f>
        <v>57</v>
      </c>
      <c r="E23" s="221">
        <f t="shared" si="4"/>
        <v>11</v>
      </c>
      <c r="F23" s="222">
        <f t="shared" si="4"/>
        <v>68</v>
      </c>
      <c r="G23" s="223">
        <v>1000</v>
      </c>
      <c r="H23" s="224">
        <f>SUM(H4:H22)</f>
        <v>1.0000000000000002</v>
      </c>
      <c r="I23" s="225">
        <f t="shared" si="4"/>
        <v>685</v>
      </c>
      <c r="J23" s="226">
        <f t="shared" si="4"/>
        <v>315</v>
      </c>
      <c r="K23" s="82"/>
    </row>
    <row r="25" spans="2:11">
      <c r="G25" s="82"/>
    </row>
  </sheetData>
  <mergeCells count="9">
    <mergeCell ref="G2:G3"/>
    <mergeCell ref="H2:H3"/>
    <mergeCell ref="B23:C23"/>
    <mergeCell ref="I2:J2"/>
    <mergeCell ref="F2:F3"/>
    <mergeCell ref="E2:E3"/>
    <mergeCell ref="B2:B3"/>
    <mergeCell ref="C2:C3"/>
    <mergeCell ref="D2:D3"/>
  </mergeCells>
  <pageMargins left="0.511811024" right="0.511811024" top="0.78740157499999996" bottom="0.78740157499999996" header="0.31496062000000002" footer="0.31496062000000002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2BDC7-7056-48A7-B4F4-62827FD58B06}">
  <sheetPr>
    <pageSetUpPr fitToPage="1"/>
  </sheetPr>
  <dimension ref="A1:R70"/>
  <sheetViews>
    <sheetView tabSelected="1" view="pageBreakPreview" zoomScaleNormal="100" zoomScaleSheetLayoutView="100" workbookViewId="0">
      <selection activeCell="A56" sqref="A56"/>
    </sheetView>
  </sheetViews>
  <sheetFormatPr defaultRowHeight="12.75"/>
  <cols>
    <col min="1" max="1" width="2.42578125" style="20" customWidth="1"/>
    <col min="2" max="2" width="5.85546875" style="20" customWidth="1"/>
    <col min="3" max="3" width="35.140625" style="20" customWidth="1"/>
    <col min="4" max="6" width="14.140625" style="20" customWidth="1"/>
    <col min="7" max="7" width="23.85546875" style="20" customWidth="1"/>
    <col min="8" max="8" width="2.5703125" style="20" customWidth="1"/>
    <col min="9" max="9" width="9.5703125" style="20" bestFit="1" customWidth="1"/>
    <col min="10" max="10" width="3.85546875" style="20" customWidth="1"/>
    <col min="11" max="16" width="9.140625" style="20"/>
    <col min="17" max="17" width="3.140625" style="20" customWidth="1"/>
    <col min="18" max="16384" width="9.140625" style="20"/>
  </cols>
  <sheetData>
    <row r="1" spans="1:13" ht="13.5" thickBot="1"/>
    <row r="2" spans="1:13" s="25" customFormat="1">
      <c r="A2" s="254"/>
      <c r="B2" s="255"/>
      <c r="C2" s="255"/>
      <c r="D2" s="255"/>
      <c r="E2" s="255"/>
      <c r="F2" s="255"/>
      <c r="G2" s="255"/>
      <c r="H2" s="256"/>
    </row>
    <row r="3" spans="1:13" s="25" customFormat="1" ht="15.75" customHeight="1">
      <c r="A3" s="257"/>
      <c r="B3" s="258"/>
      <c r="C3" s="473" t="s">
        <v>320</v>
      </c>
      <c r="D3" s="473"/>
      <c r="E3" s="473"/>
      <c r="F3" s="473"/>
      <c r="G3" s="473"/>
      <c r="H3" s="474"/>
    </row>
    <row r="4" spans="1:13" s="25" customFormat="1">
      <c r="A4" s="257"/>
      <c r="B4" s="258"/>
      <c r="C4" s="475" t="s">
        <v>319</v>
      </c>
      <c r="D4" s="475"/>
      <c r="E4" s="475"/>
      <c r="F4" s="475"/>
      <c r="G4" s="475"/>
      <c r="H4" s="476"/>
    </row>
    <row r="5" spans="1:13" s="25" customFormat="1">
      <c r="A5" s="257"/>
      <c r="B5" s="258"/>
      <c r="C5" s="258"/>
      <c r="D5" s="258"/>
      <c r="E5" s="258"/>
      <c r="F5" s="258"/>
      <c r="G5" s="258"/>
      <c r="H5" s="259"/>
    </row>
    <row r="6" spans="1:13" s="25" customFormat="1">
      <c r="A6" s="257"/>
      <c r="B6" s="258"/>
      <c r="C6" s="258"/>
      <c r="D6" s="258"/>
      <c r="E6" s="258"/>
      <c r="F6" s="258"/>
      <c r="G6" s="258"/>
      <c r="H6" s="259"/>
    </row>
    <row r="7" spans="1:13" s="25" customFormat="1">
      <c r="A7" s="470" t="s">
        <v>318</v>
      </c>
      <c r="B7" s="471"/>
      <c r="C7" s="471"/>
      <c r="D7" s="471"/>
      <c r="E7" s="471"/>
      <c r="F7" s="471"/>
      <c r="G7" s="471"/>
      <c r="H7" s="472"/>
    </row>
    <row r="8" spans="1:13" s="25" customFormat="1">
      <c r="A8" s="470"/>
      <c r="B8" s="471"/>
      <c r="C8" s="471"/>
      <c r="D8" s="471"/>
      <c r="E8" s="471"/>
      <c r="F8" s="471"/>
      <c r="G8" s="471"/>
      <c r="H8" s="472"/>
    </row>
    <row r="9" spans="1:13" ht="13.5" thickBot="1">
      <c r="A9" s="205"/>
      <c r="B9" s="206"/>
      <c r="C9" s="206"/>
      <c r="D9" s="206"/>
      <c r="E9" s="206"/>
      <c r="F9" s="206"/>
      <c r="G9" s="206"/>
      <c r="H9" s="207"/>
    </row>
    <row r="10" spans="1:13" s="22" customFormat="1" ht="13.5" thickBot="1">
      <c r="A10" s="260"/>
      <c r="B10" s="456" t="s">
        <v>317</v>
      </c>
      <c r="C10" s="477"/>
      <c r="D10" s="477"/>
      <c r="E10" s="477"/>
      <c r="F10" s="477"/>
      <c r="G10" s="457"/>
      <c r="H10" s="261"/>
    </row>
    <row r="11" spans="1:13" s="22" customFormat="1" ht="13.5" thickBot="1">
      <c r="A11" s="260"/>
      <c r="B11" s="467"/>
      <c r="C11" s="468"/>
      <c r="D11" s="468"/>
      <c r="E11" s="468"/>
      <c r="F11" s="468"/>
      <c r="G11" s="469"/>
      <c r="H11" s="261"/>
      <c r="M11" s="27"/>
    </row>
    <row r="12" spans="1:13" s="22" customFormat="1" ht="13.5" thickBot="1">
      <c r="A12" s="262"/>
      <c r="B12" s="182"/>
      <c r="C12" s="183" t="s">
        <v>315</v>
      </c>
      <c r="D12" s="182" t="s">
        <v>314</v>
      </c>
      <c r="E12" s="182" t="s">
        <v>313</v>
      </c>
      <c r="F12" s="182" t="s">
        <v>312</v>
      </c>
      <c r="G12" s="211" t="s">
        <v>311</v>
      </c>
      <c r="H12" s="263"/>
      <c r="M12" s="27"/>
    </row>
    <row r="13" spans="1:13" s="22" customFormat="1">
      <c r="A13" s="260"/>
      <c r="B13" s="184" t="s">
        <v>310</v>
      </c>
      <c r="C13" s="185" t="s">
        <v>309</v>
      </c>
      <c r="D13" s="186">
        <v>1.4999999999999999E-2</v>
      </c>
      <c r="E13" s="186">
        <v>3.4500000000000003E-2</v>
      </c>
      <c r="F13" s="186">
        <v>4.4900000000000002E-2</v>
      </c>
      <c r="G13" s="212">
        <v>3.4500000000000003E-2</v>
      </c>
      <c r="H13" s="261"/>
      <c r="I13" s="27"/>
      <c r="K13" s="28"/>
      <c r="M13" s="27"/>
    </row>
    <row r="14" spans="1:13" s="26" customFormat="1">
      <c r="A14" s="260"/>
      <c r="B14" s="187" t="s">
        <v>308</v>
      </c>
      <c r="C14" s="188" t="s">
        <v>307</v>
      </c>
      <c r="D14" s="189">
        <v>3.0000000000000001E-3</v>
      </c>
      <c r="E14" s="189">
        <v>4.7999999999999996E-3</v>
      </c>
      <c r="F14" s="189">
        <v>8.2000000000000007E-3</v>
      </c>
      <c r="G14" s="213">
        <v>4.7999999999999996E-3</v>
      </c>
      <c r="H14" s="261"/>
      <c r="I14" s="27"/>
      <c r="K14" s="28"/>
      <c r="M14" s="29"/>
    </row>
    <row r="15" spans="1:13" s="22" customFormat="1">
      <c r="A15" s="260"/>
      <c r="B15" s="187" t="s">
        <v>306</v>
      </c>
      <c r="C15" s="188" t="s">
        <v>305</v>
      </c>
      <c r="D15" s="189">
        <v>5.5999999999999999E-3</v>
      </c>
      <c r="E15" s="189">
        <v>8.5000000000000006E-3</v>
      </c>
      <c r="F15" s="189">
        <v>8.8999999999999999E-3</v>
      </c>
      <c r="G15" s="213">
        <v>8.5000000000000006E-3</v>
      </c>
      <c r="H15" s="261"/>
      <c r="I15" s="27"/>
      <c r="K15" s="28"/>
      <c r="M15" s="27"/>
    </row>
    <row r="16" spans="1:13" s="22" customFormat="1">
      <c r="A16" s="260"/>
      <c r="B16" s="190" t="s">
        <v>304</v>
      </c>
      <c r="C16" s="191" t="s">
        <v>303</v>
      </c>
      <c r="D16" s="189">
        <v>8.5000000000000006E-3</v>
      </c>
      <c r="E16" s="189">
        <v>8.5000000000000006E-3</v>
      </c>
      <c r="F16" s="189">
        <v>1.11E-2</v>
      </c>
      <c r="G16" s="213">
        <v>8.5000000000000006E-3</v>
      </c>
      <c r="H16" s="261"/>
      <c r="I16" s="27"/>
      <c r="K16" s="28"/>
      <c r="M16" s="27"/>
    </row>
    <row r="17" spans="1:13" s="22" customFormat="1">
      <c r="A17" s="260"/>
      <c r="B17" s="190" t="s">
        <v>211</v>
      </c>
      <c r="C17" s="191" t="s">
        <v>302</v>
      </c>
      <c r="D17" s="189">
        <v>3.5000000000000003E-2</v>
      </c>
      <c r="E17" s="189">
        <v>5.11E-2</v>
      </c>
      <c r="F17" s="189">
        <v>6.2199999999999998E-2</v>
      </c>
      <c r="G17" s="213">
        <v>3.9600000000000003E-2</v>
      </c>
      <c r="H17" s="261"/>
      <c r="I17" s="27"/>
      <c r="K17" s="28"/>
      <c r="M17" s="27"/>
    </row>
    <row r="18" spans="1:13" s="22" customFormat="1">
      <c r="A18" s="260"/>
      <c r="B18" s="190" t="s">
        <v>301</v>
      </c>
      <c r="C18" s="191" t="s">
        <v>300</v>
      </c>
      <c r="D18" s="189">
        <v>3.6499999999999998E-2</v>
      </c>
      <c r="E18" s="189">
        <v>3.6499999999999998E-2</v>
      </c>
      <c r="F18" s="189">
        <v>3.6499999999999998E-2</v>
      </c>
      <c r="G18" s="213">
        <v>3.6499999999999998E-2</v>
      </c>
      <c r="H18" s="261"/>
      <c r="I18" s="27"/>
      <c r="K18" s="28"/>
    </row>
    <row r="19" spans="1:13" s="22" customFormat="1" ht="13.5" thickBot="1">
      <c r="A19" s="260"/>
      <c r="B19" s="192" t="s">
        <v>299</v>
      </c>
      <c r="C19" s="193" t="s">
        <v>298</v>
      </c>
      <c r="D19" s="194">
        <v>0</v>
      </c>
      <c r="E19" s="194">
        <v>0</v>
      </c>
      <c r="F19" s="194">
        <v>0</v>
      </c>
      <c r="G19" s="214">
        <v>0</v>
      </c>
      <c r="H19" s="261"/>
      <c r="I19" s="27"/>
      <c r="K19" s="28"/>
      <c r="M19" s="24"/>
    </row>
    <row r="20" spans="1:13" s="22" customFormat="1" ht="13.5" thickBot="1">
      <c r="A20" s="260"/>
      <c r="B20" s="195"/>
      <c r="C20" s="196"/>
      <c r="D20" s="215"/>
      <c r="E20" s="215"/>
      <c r="F20" s="215"/>
      <c r="G20" s="216"/>
      <c r="H20" s="261"/>
      <c r="I20" s="27"/>
    </row>
    <row r="21" spans="1:13" s="22" customFormat="1" ht="13.5" thickBot="1">
      <c r="A21" s="262"/>
      <c r="B21" s="456" t="s">
        <v>297</v>
      </c>
      <c r="C21" s="457"/>
      <c r="D21" s="201">
        <v>0.111</v>
      </c>
      <c r="E21" s="201">
        <v>0.14019999999999999</v>
      </c>
      <c r="F21" s="201">
        <v>0.16800000000000001</v>
      </c>
      <c r="G21" s="217">
        <f>((1+G13+G14+G15)*(1+G16)*(1+G17)/(1-G18-G19))-1</f>
        <v>0.14016800153606646</v>
      </c>
      <c r="H21" s="263"/>
      <c r="I21" s="27"/>
    </row>
    <row r="22" spans="1:13">
      <c r="A22" s="205"/>
      <c r="B22" s="206"/>
      <c r="C22" s="206"/>
      <c r="D22" s="206"/>
      <c r="E22" s="206"/>
      <c r="F22" s="206"/>
      <c r="G22" s="206"/>
      <c r="H22" s="207"/>
      <c r="I22" s="27"/>
    </row>
    <row r="23" spans="1:13">
      <c r="A23" s="205"/>
      <c r="B23" s="206"/>
      <c r="C23" s="206"/>
      <c r="D23" s="206"/>
      <c r="E23" s="206"/>
      <c r="F23" s="206"/>
      <c r="G23" s="206"/>
      <c r="H23" s="207"/>
      <c r="I23" s="27"/>
    </row>
    <row r="24" spans="1:13" ht="13.5" thickBot="1">
      <c r="A24" s="205"/>
      <c r="B24" s="206"/>
      <c r="C24" s="206"/>
      <c r="D24" s="206"/>
      <c r="E24" s="206"/>
      <c r="F24" s="206"/>
      <c r="G24" s="206"/>
      <c r="H24" s="207"/>
      <c r="I24" s="27"/>
    </row>
    <row r="25" spans="1:13" ht="13.5" thickBot="1">
      <c r="A25" s="260"/>
      <c r="B25" s="456" t="s">
        <v>316</v>
      </c>
      <c r="C25" s="477"/>
      <c r="D25" s="477"/>
      <c r="E25" s="477"/>
      <c r="F25" s="477"/>
      <c r="G25" s="457"/>
      <c r="H25" s="207"/>
      <c r="I25" s="27"/>
    </row>
    <row r="26" spans="1:13" ht="13.5" thickBot="1">
      <c r="A26" s="260"/>
      <c r="B26" s="467"/>
      <c r="C26" s="468"/>
      <c r="D26" s="468"/>
      <c r="E26" s="468"/>
      <c r="F26" s="468"/>
      <c r="G26" s="469"/>
      <c r="H26" s="207"/>
      <c r="I26" s="27"/>
    </row>
    <row r="27" spans="1:13" ht="13.5" thickBot="1">
      <c r="A27" s="262"/>
      <c r="B27" s="182"/>
      <c r="C27" s="183" t="s">
        <v>315</v>
      </c>
      <c r="D27" s="182" t="s">
        <v>314</v>
      </c>
      <c r="E27" s="182" t="s">
        <v>313</v>
      </c>
      <c r="F27" s="182" t="s">
        <v>312</v>
      </c>
      <c r="G27" s="217" t="s">
        <v>311</v>
      </c>
      <c r="H27" s="207"/>
      <c r="I27" s="27"/>
    </row>
    <row r="28" spans="1:13">
      <c r="A28" s="260"/>
      <c r="B28" s="184" t="s">
        <v>310</v>
      </c>
      <c r="C28" s="185" t="s">
        <v>309</v>
      </c>
      <c r="D28" s="186">
        <v>3.4299999999999997E-2</v>
      </c>
      <c r="E28" s="186">
        <v>4.9299999999999997E-2</v>
      </c>
      <c r="F28" s="186">
        <v>6.7100000000000007E-2</v>
      </c>
      <c r="G28" s="218">
        <f>D28</f>
        <v>3.4299999999999997E-2</v>
      </c>
      <c r="H28" s="207"/>
    </row>
    <row r="29" spans="1:13">
      <c r="A29" s="260"/>
      <c r="B29" s="187" t="s">
        <v>308</v>
      </c>
      <c r="C29" s="188" t="s">
        <v>307</v>
      </c>
      <c r="D29" s="189">
        <v>2.8E-3</v>
      </c>
      <c r="E29" s="189">
        <v>4.8999999999999998E-3</v>
      </c>
      <c r="F29" s="189">
        <v>7.4999999999999997E-3</v>
      </c>
      <c r="G29" s="219">
        <v>4.8999999999999998E-3</v>
      </c>
      <c r="H29" s="207"/>
    </row>
    <row r="30" spans="1:13">
      <c r="A30" s="260"/>
      <c r="B30" s="187" t="s">
        <v>306</v>
      </c>
      <c r="C30" s="188" t="s">
        <v>305</v>
      </c>
      <c r="D30" s="189">
        <v>0.01</v>
      </c>
      <c r="E30" s="189">
        <v>1.3899999999999999E-2</v>
      </c>
      <c r="F30" s="189">
        <v>1.7399999999999999E-2</v>
      </c>
      <c r="G30" s="219">
        <v>1.3100000000000001E-2</v>
      </c>
      <c r="H30" s="207"/>
    </row>
    <row r="31" spans="1:13">
      <c r="A31" s="260"/>
      <c r="B31" s="190" t="s">
        <v>304</v>
      </c>
      <c r="C31" s="191" t="s">
        <v>303</v>
      </c>
      <c r="D31" s="189">
        <v>9.4000000000000004E-3</v>
      </c>
      <c r="E31" s="189">
        <v>9.9000000000000008E-3</v>
      </c>
      <c r="F31" s="189">
        <v>1.17E-2</v>
      </c>
      <c r="G31" s="219">
        <v>9.9000000000000008E-3</v>
      </c>
      <c r="H31" s="207"/>
    </row>
    <row r="32" spans="1:13">
      <c r="A32" s="260"/>
      <c r="B32" s="190" t="s">
        <v>211</v>
      </c>
      <c r="C32" s="191" t="s">
        <v>302</v>
      </c>
      <c r="D32" s="189">
        <v>6.7400000000000002E-2</v>
      </c>
      <c r="E32" s="189">
        <v>8.0399999999999999E-2</v>
      </c>
      <c r="F32" s="189">
        <v>9.4E-2</v>
      </c>
      <c r="G32" s="219">
        <f>D32</f>
        <v>6.7400000000000002E-2</v>
      </c>
      <c r="H32" s="207"/>
    </row>
    <row r="33" spans="1:18">
      <c r="A33" s="260"/>
      <c r="B33" s="190" t="s">
        <v>301</v>
      </c>
      <c r="C33" s="191" t="s">
        <v>300</v>
      </c>
      <c r="D33" s="189">
        <v>3.6499999999999998E-2</v>
      </c>
      <c r="E33" s="189">
        <v>3.6499999999999998E-2</v>
      </c>
      <c r="F33" s="189">
        <v>3.6499999999999998E-2</v>
      </c>
      <c r="G33" s="219">
        <v>3.6499999999999998E-2</v>
      </c>
      <c r="H33" s="207"/>
    </row>
    <row r="34" spans="1:18" ht="13.5" thickBot="1">
      <c r="A34" s="260"/>
      <c r="B34" s="192" t="s">
        <v>299</v>
      </c>
      <c r="C34" s="193" t="s">
        <v>298</v>
      </c>
      <c r="D34" s="194">
        <v>0.05</v>
      </c>
      <c r="E34" s="194">
        <v>0.05</v>
      </c>
      <c r="F34" s="194">
        <v>0.05</v>
      </c>
      <c r="G34" s="220">
        <v>0.05</v>
      </c>
      <c r="H34" s="207"/>
    </row>
    <row r="35" spans="1:18" ht="13.5" thickBot="1">
      <c r="A35" s="260"/>
      <c r="B35" s="195"/>
      <c r="C35" s="196"/>
      <c r="D35" s="215"/>
      <c r="E35" s="215"/>
      <c r="F35" s="215"/>
      <c r="G35" s="216"/>
      <c r="H35" s="207"/>
    </row>
    <row r="36" spans="1:18" ht="13.5" thickBot="1">
      <c r="A36" s="260"/>
      <c r="B36" s="197"/>
      <c r="C36" s="198"/>
      <c r="D36" s="199"/>
      <c r="E36" s="199"/>
      <c r="F36" s="199"/>
      <c r="G36" s="200"/>
      <c r="H36" s="207"/>
    </row>
    <row r="37" spans="1:18" ht="13.5" thickBot="1">
      <c r="A37" s="262"/>
      <c r="B37" s="456" t="s">
        <v>297</v>
      </c>
      <c r="C37" s="457"/>
      <c r="D37" s="201">
        <v>0.20760000000000001</v>
      </c>
      <c r="E37" s="201">
        <v>0.24179999999999999</v>
      </c>
      <c r="F37" s="201">
        <v>0.26440000000000002</v>
      </c>
      <c r="G37" s="217">
        <f>((1+G28+G29+G30)*(1+G31)*(1+G32)/(1-G33-G34))-1</f>
        <v>0.24175692139901472</v>
      </c>
      <c r="H37" s="207"/>
    </row>
    <row r="38" spans="1:18">
      <c r="A38" s="205"/>
      <c r="B38" s="206"/>
      <c r="C38" s="206"/>
      <c r="D38" s="206"/>
      <c r="E38" s="206"/>
      <c r="F38" s="206"/>
      <c r="G38" s="206"/>
      <c r="H38" s="207"/>
      <c r="L38" s="458"/>
      <c r="M38" s="458"/>
      <c r="N38" s="458"/>
      <c r="O38" s="458"/>
      <c r="P38" s="458"/>
      <c r="Q38" s="458"/>
      <c r="R38" s="458"/>
    </row>
    <row r="39" spans="1:18">
      <c r="A39" s="205"/>
      <c r="B39" s="206"/>
      <c r="C39" s="206"/>
      <c r="D39" s="206"/>
      <c r="E39" s="206"/>
      <c r="F39" s="206"/>
      <c r="G39" s="206"/>
      <c r="H39" s="207"/>
      <c r="L39" s="458"/>
      <c r="M39" s="458"/>
      <c r="N39" s="458"/>
      <c r="O39" s="458"/>
      <c r="P39" s="458"/>
      <c r="Q39" s="458"/>
      <c r="R39" s="458"/>
    </row>
    <row r="40" spans="1:18">
      <c r="A40" s="264"/>
      <c r="B40" s="459" t="s">
        <v>1138</v>
      </c>
      <c r="C40" s="460"/>
      <c r="D40" s="460"/>
      <c r="E40" s="460"/>
      <c r="F40" s="460"/>
      <c r="G40" s="461"/>
      <c r="H40" s="207"/>
    </row>
    <row r="41" spans="1:18">
      <c r="A41" s="265"/>
      <c r="B41" s="462"/>
      <c r="C41" s="463"/>
      <c r="D41" s="463"/>
      <c r="E41" s="463"/>
      <c r="F41" s="463"/>
      <c r="G41" s="464"/>
      <c r="H41" s="207"/>
    </row>
    <row r="42" spans="1:18">
      <c r="A42" s="265"/>
      <c r="B42" s="266"/>
      <c r="C42" s="266"/>
      <c r="D42" s="266"/>
      <c r="E42" s="266"/>
      <c r="F42" s="266"/>
      <c r="G42" s="266"/>
      <c r="H42" s="207"/>
    </row>
    <row r="43" spans="1:18" ht="13.5" thickBot="1">
      <c r="A43" s="205"/>
      <c r="B43" s="206"/>
      <c r="C43" s="206"/>
      <c r="D43" s="206"/>
      <c r="E43" s="206"/>
      <c r="F43" s="206"/>
      <c r="G43" s="206"/>
      <c r="H43" s="207"/>
    </row>
    <row r="44" spans="1:18">
      <c r="A44" s="205"/>
      <c r="B44" s="202" t="s">
        <v>296</v>
      </c>
      <c r="C44" s="203" t="s">
        <v>1139</v>
      </c>
      <c r="D44" s="203"/>
      <c r="E44" s="203"/>
      <c r="F44" s="203"/>
      <c r="G44" s="204"/>
      <c r="H44" s="207"/>
    </row>
    <row r="45" spans="1:18">
      <c r="A45" s="205"/>
      <c r="B45" s="205"/>
      <c r="C45" s="206" t="s">
        <v>295</v>
      </c>
      <c r="D45" s="206"/>
      <c r="E45" s="206"/>
      <c r="F45" s="206"/>
      <c r="G45" s="207"/>
      <c r="H45" s="207"/>
    </row>
    <row r="46" spans="1:18">
      <c r="A46" s="205"/>
      <c r="B46" s="205"/>
      <c r="C46" s="206"/>
      <c r="D46" s="206"/>
      <c r="E46" s="206"/>
      <c r="F46" s="206"/>
      <c r="G46" s="207"/>
      <c r="H46" s="207"/>
    </row>
    <row r="47" spans="1:18">
      <c r="A47" s="205"/>
      <c r="B47" s="205"/>
      <c r="C47" s="206" t="s">
        <v>1140</v>
      </c>
      <c r="D47" s="206"/>
      <c r="E47" s="206"/>
      <c r="F47" s="206"/>
      <c r="G47" s="207"/>
      <c r="H47" s="207"/>
    </row>
    <row r="48" spans="1:18">
      <c r="A48" s="205"/>
      <c r="B48" s="205"/>
      <c r="C48" s="206" t="s">
        <v>294</v>
      </c>
      <c r="D48" s="206"/>
      <c r="E48" s="206"/>
      <c r="F48" s="206"/>
      <c r="G48" s="207"/>
      <c r="H48" s="207"/>
    </row>
    <row r="49" spans="1:10">
      <c r="A49" s="205"/>
      <c r="B49" s="205"/>
      <c r="C49" s="206"/>
      <c r="D49" s="206"/>
      <c r="E49" s="206"/>
      <c r="F49" s="206"/>
      <c r="G49" s="207"/>
      <c r="H49" s="207"/>
    </row>
    <row r="50" spans="1:10" ht="13.5" thickBot="1">
      <c r="A50" s="205"/>
      <c r="B50" s="208"/>
      <c r="C50" s="209" t="s">
        <v>1141</v>
      </c>
      <c r="D50" s="209"/>
      <c r="E50" s="209"/>
      <c r="F50" s="209"/>
      <c r="G50" s="210"/>
      <c r="H50" s="207"/>
    </row>
    <row r="51" spans="1:10">
      <c r="A51" s="205"/>
      <c r="B51" s="206"/>
      <c r="C51" s="206"/>
      <c r="D51" s="206"/>
      <c r="E51" s="206"/>
      <c r="F51" s="206"/>
      <c r="G51" s="206"/>
      <c r="H51" s="207"/>
    </row>
    <row r="52" spans="1:10">
      <c r="A52" s="205"/>
      <c r="B52" s="206"/>
      <c r="C52" s="206"/>
      <c r="D52" s="206"/>
      <c r="E52" s="206"/>
      <c r="F52" s="206"/>
      <c r="G52" s="206"/>
      <c r="H52" s="207"/>
    </row>
    <row r="53" spans="1:10">
      <c r="A53" s="205"/>
      <c r="B53" s="206"/>
      <c r="C53" s="206"/>
      <c r="D53" s="206"/>
      <c r="E53" s="206"/>
      <c r="F53" s="206"/>
      <c r="G53" s="206"/>
      <c r="H53" s="207"/>
    </row>
    <row r="54" spans="1:10">
      <c r="A54" s="205"/>
      <c r="B54" s="206"/>
      <c r="C54" s="206"/>
      <c r="D54" s="206"/>
      <c r="E54" s="206"/>
      <c r="F54" s="206"/>
      <c r="G54" s="206"/>
      <c r="H54" s="207"/>
    </row>
    <row r="55" spans="1:10">
      <c r="A55" s="287"/>
      <c r="B55" s="465"/>
      <c r="C55" s="465"/>
      <c r="D55" s="465"/>
      <c r="E55" s="465"/>
      <c r="F55" s="465"/>
      <c r="G55" s="465"/>
      <c r="H55" s="267"/>
    </row>
    <row r="56" spans="1:10">
      <c r="A56" s="205"/>
      <c r="B56" s="466"/>
      <c r="C56" s="466"/>
      <c r="D56" s="466"/>
      <c r="E56" s="466"/>
      <c r="F56" s="466"/>
      <c r="G56" s="466"/>
      <c r="H56" s="207"/>
    </row>
    <row r="57" spans="1:10" ht="13.5" thickBot="1">
      <c r="A57" s="208"/>
      <c r="B57" s="209"/>
      <c r="C57" s="209"/>
      <c r="D57" s="209"/>
      <c r="E57" s="209"/>
      <c r="F57" s="209"/>
      <c r="G57" s="209"/>
      <c r="H57" s="210"/>
    </row>
    <row r="58" spans="1:10" ht="13.5" customHeight="1"/>
    <row r="61" spans="1:10">
      <c r="C61" s="22"/>
      <c r="D61" s="24"/>
      <c r="E61" s="22"/>
      <c r="F61" s="23"/>
      <c r="G61" s="22"/>
      <c r="H61" s="22"/>
      <c r="I61" s="22"/>
      <c r="J61" s="22"/>
    </row>
    <row r="63" spans="1:10">
      <c r="D63" s="455"/>
      <c r="E63" s="455"/>
      <c r="F63" s="455"/>
    </row>
    <row r="64" spans="1:10">
      <c r="D64" s="455"/>
      <c r="E64" s="455"/>
      <c r="F64" s="455"/>
    </row>
    <row r="65" spans="4:6">
      <c r="E65" s="21"/>
    </row>
    <row r="66" spans="4:6">
      <c r="E66" s="21"/>
    </row>
    <row r="68" spans="4:6">
      <c r="D68" s="455"/>
      <c r="E68" s="455"/>
      <c r="F68" s="455"/>
    </row>
    <row r="69" spans="4:6">
      <c r="E69" s="21"/>
    </row>
    <row r="70" spans="4:6">
      <c r="E70" s="21"/>
    </row>
  </sheetData>
  <mergeCells count="17">
    <mergeCell ref="B26:G26"/>
    <mergeCell ref="A7:H8"/>
    <mergeCell ref="C3:H3"/>
    <mergeCell ref="C4:H4"/>
    <mergeCell ref="D63:F63"/>
    <mergeCell ref="B25:G25"/>
    <mergeCell ref="B10:G10"/>
    <mergeCell ref="B21:C21"/>
    <mergeCell ref="B11:G11"/>
    <mergeCell ref="D64:F64"/>
    <mergeCell ref="D68:F68"/>
    <mergeCell ref="B37:C37"/>
    <mergeCell ref="L38:R38"/>
    <mergeCell ref="L39:R39"/>
    <mergeCell ref="B40:G41"/>
    <mergeCell ref="B55:G55"/>
    <mergeCell ref="B56:G56"/>
  </mergeCells>
  <pageMargins left="0.51181102362204722" right="0.51181102362204722" top="0.78740157480314965" bottom="0.78740157480314965" header="0.31496062992125984" footer="0.31496062992125984"/>
  <pageSetup paperSize="9" scale="8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E56CE0A-F421-4532-B0AC-1514287BED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13</vt:i4>
      </vt:variant>
    </vt:vector>
  </HeadingPairs>
  <TitlesOfParts>
    <vt:vector size="20" baseType="lpstr">
      <vt:lpstr>1 - ORÇ. SINTÉTICO</vt:lpstr>
      <vt:lpstr>2-  COMPOSIÇÕES </vt:lpstr>
      <vt:lpstr>3 - SERV. TABELAS OFICIAIS</vt:lpstr>
      <vt:lpstr>5- CRONOGRAMA</vt:lpstr>
      <vt:lpstr>4 - MEMORIAL DE CÁLCULO</vt:lpstr>
      <vt:lpstr>7 - QUANT. REG E VENTOSAS</vt:lpstr>
      <vt:lpstr> BDI </vt:lpstr>
      <vt:lpstr>' BDI '!Area_de_impressao</vt:lpstr>
      <vt:lpstr>'1 - ORÇ. SINTÉTICO'!Area_de_impressao</vt:lpstr>
      <vt:lpstr>'2-  COMPOSIÇÕES '!Area_de_impressao</vt:lpstr>
      <vt:lpstr>'3 - SERV. TABELAS OFICIAIS'!Area_de_impressao</vt:lpstr>
      <vt:lpstr>'4 - MEMORIAL DE CÁLCULO'!Area_de_impressao</vt:lpstr>
      <vt:lpstr>'5- CRONOGRAMA'!Area_de_impressao</vt:lpstr>
      <vt:lpstr>'7 - QUANT. REG E VENTOSAS'!Area_de_impressao</vt:lpstr>
      <vt:lpstr>'1 - ORÇ. SINTÉTICO'!Excel_BuiltIn_Print_Area_1</vt:lpstr>
      <vt:lpstr>'2-  COMPOSIÇÕES '!Excel_BuiltIn_Print_Area_1</vt:lpstr>
      <vt:lpstr>'1 - ORÇ. SINTÉTICO'!Titulos_de_impressao</vt:lpstr>
      <vt:lpstr>'2-  COMPOSIÇÕES '!Titulos_de_impressao</vt:lpstr>
      <vt:lpstr>'3 - SERV. TABELAS OFICIAIS'!Titulos_de_impressao</vt:lpstr>
      <vt:lpstr>'5- CRONOGRAMA'!Titulos_de_impressao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Suzana Maria de Oliveira</dc:creator>
  <dc:description/>
  <cp:lastModifiedBy>Rafaela Liberato Stenico</cp:lastModifiedBy>
  <cp:revision>1</cp:revision>
  <cp:lastPrinted>2024-10-17T12:29:19Z</cp:lastPrinted>
  <dcterms:created xsi:type="dcterms:W3CDTF">2016-04-11T12:32:44Z</dcterms:created>
  <dcterms:modified xsi:type="dcterms:W3CDTF">2024-10-18T12:55:22Z</dcterms:modified>
  <dc:language>pt-BR</dc:language>
</cp:coreProperties>
</file>